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anderlynch/Desktop/EPRI Graphs/Battery Trends/"/>
    </mc:Choice>
  </mc:AlternateContent>
  <xr:revisionPtr revIDLastSave="0" documentId="8_{6B8A9E7A-FBDC-1C45-AAF5-1CD8195F0407}" xr6:coauthVersionLast="47" xr6:coauthVersionMax="47" xr10:uidLastSave="{00000000-0000-0000-0000-000000000000}"/>
  <bookViews>
    <workbookView xWindow="38400" yWindow="500" windowWidth="38400" windowHeight="21100" xr2:uid="{91C9506F-F58B-4901-AF8C-9E8133270987}"/>
  </bookViews>
  <sheets>
    <sheet name="Cost" sheetId="1" r:id="rId1"/>
    <sheet name="Battery Trends" sheetId="3" r:id="rId2"/>
    <sheet name="Fuel Cell Trends" sheetId="5" r:id="rId3"/>
    <sheet name="BEV" sheetId="4" r:id="rId4"/>
    <sheet name="Performance" sheetId="2" r:id="rId5"/>
  </sheets>
  <externalReferences>
    <externalReference r:id="rId6"/>
  </externalReferences>
  <definedNames>
    <definedName name="Fuel">Performance!$A:$A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7" i="1" l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56" i="1"/>
  <c r="E44" i="2"/>
  <c r="G21" i="2"/>
  <c r="G22" i="2"/>
  <c r="G23" i="2"/>
  <c r="G24" i="2"/>
  <c r="G25" i="2"/>
  <c r="G20" i="2"/>
  <c r="G3" i="2"/>
  <c r="G4" i="2"/>
  <c r="G5" i="2"/>
  <c r="G6" i="2"/>
  <c r="G7" i="2"/>
  <c r="G8" i="2"/>
  <c r="G9" i="2"/>
  <c r="G10" i="2"/>
  <c r="G11" i="2"/>
  <c r="G12" i="2"/>
  <c r="G13" i="2"/>
  <c r="G2" i="2"/>
  <c r="G15" i="2"/>
  <c r="G16" i="2"/>
  <c r="G17" i="2"/>
  <c r="G18" i="2"/>
  <c r="G19" i="2"/>
  <c r="G14" i="2"/>
  <c r="K79" i="2"/>
  <c r="K78" i="2"/>
  <c r="K77" i="2"/>
  <c r="K76" i="2"/>
  <c r="K75" i="2"/>
  <c r="K74" i="2"/>
  <c r="K68" i="2"/>
  <c r="K62" i="2"/>
  <c r="K73" i="2"/>
  <c r="K72" i="2"/>
  <c r="K71" i="2"/>
  <c r="K70" i="2"/>
  <c r="K69" i="2"/>
  <c r="K67" i="2"/>
  <c r="K66" i="2"/>
  <c r="K65" i="2"/>
  <c r="K64" i="2"/>
  <c r="K63" i="2"/>
  <c r="K58" i="2"/>
  <c r="K59" i="2"/>
  <c r="K60" i="2"/>
  <c r="K61" i="2"/>
  <c r="K57" i="2"/>
  <c r="K56" i="2"/>
  <c r="K30" i="2"/>
  <c r="K31" i="2"/>
  <c r="K29" i="2"/>
  <c r="K28" i="2"/>
  <c r="K42" i="2"/>
  <c r="K43" i="2"/>
  <c r="K41" i="2"/>
  <c r="K36" i="2"/>
  <c r="K37" i="2"/>
  <c r="K35" i="2"/>
  <c r="K27" i="2"/>
  <c r="K32" i="2"/>
  <c r="K33" i="2"/>
  <c r="K34" i="2"/>
  <c r="K38" i="2"/>
  <c r="K39" i="2"/>
  <c r="K40" i="2"/>
  <c r="K26" i="2"/>
  <c r="C128" i="2"/>
  <c r="C126" i="2"/>
  <c r="E81" i="1"/>
  <c r="E82" i="1"/>
  <c r="E83" i="1"/>
  <c r="E84" i="1"/>
  <c r="E85" i="1"/>
  <c r="E86" i="1"/>
  <c r="E87" i="1"/>
  <c r="E88" i="1"/>
  <c r="E89" i="1"/>
  <c r="E90" i="1"/>
  <c r="E91" i="1"/>
  <c r="E80" i="1"/>
  <c r="E81" i="2"/>
  <c r="E82" i="2"/>
  <c r="E83" i="2"/>
  <c r="E84" i="2"/>
  <c r="E85" i="2"/>
  <c r="E86" i="2"/>
  <c r="E87" i="2"/>
  <c r="E88" i="2"/>
  <c r="E89" i="2"/>
  <c r="E90" i="2"/>
  <c r="E91" i="2"/>
  <c r="E80" i="2"/>
  <c r="S91" i="1"/>
  <c r="Q91" i="1"/>
  <c r="M91" i="1"/>
  <c r="G91" i="1"/>
  <c r="S90" i="1"/>
  <c r="Q90" i="1"/>
  <c r="M90" i="1"/>
  <c r="G90" i="1"/>
  <c r="S89" i="1"/>
  <c r="Q89" i="1"/>
  <c r="M89" i="1"/>
  <c r="G89" i="1"/>
  <c r="S88" i="1"/>
  <c r="Q88" i="1"/>
  <c r="M88" i="1"/>
  <c r="G88" i="1"/>
  <c r="S87" i="1"/>
  <c r="Q87" i="1"/>
  <c r="M87" i="1"/>
  <c r="G87" i="1"/>
  <c r="S86" i="1"/>
  <c r="Q86" i="1"/>
  <c r="M86" i="1"/>
  <c r="G86" i="1"/>
  <c r="S85" i="1"/>
  <c r="Q85" i="1"/>
  <c r="M85" i="1"/>
  <c r="G85" i="1"/>
  <c r="S84" i="1"/>
  <c r="Q84" i="1"/>
  <c r="M84" i="1"/>
  <c r="G84" i="1"/>
  <c r="S83" i="1"/>
  <c r="Q83" i="1"/>
  <c r="M83" i="1"/>
  <c r="G83" i="1"/>
  <c r="S82" i="1"/>
  <c r="Q82" i="1"/>
  <c r="M82" i="1"/>
  <c r="G82" i="1"/>
  <c r="S81" i="1"/>
  <c r="Q81" i="1"/>
  <c r="M81" i="1"/>
  <c r="G81" i="1"/>
  <c r="S80" i="1"/>
  <c r="Q80" i="1"/>
  <c r="M80" i="1"/>
  <c r="G80" i="1"/>
  <c r="AF80" i="1" s="1"/>
  <c r="AF81" i="1"/>
  <c r="AF82" i="1"/>
  <c r="AF83" i="1"/>
  <c r="AF84" i="1"/>
  <c r="AF85" i="1"/>
  <c r="AF86" i="1"/>
  <c r="AF87" i="1"/>
  <c r="AF88" i="1"/>
  <c r="AF89" i="1"/>
  <c r="AF90" i="1"/>
  <c r="AF91" i="1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56" i="2"/>
  <c r="H75" i="2"/>
  <c r="H76" i="2"/>
  <c r="H77" i="2"/>
  <c r="H78" i="2"/>
  <c r="H79" i="2"/>
  <c r="H74" i="2"/>
  <c r="I74" i="2"/>
  <c r="I75" i="2"/>
  <c r="I76" i="2"/>
  <c r="I77" i="2"/>
  <c r="I78" i="2"/>
  <c r="I79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56" i="2"/>
  <c r="H51" i="2"/>
  <c r="H52" i="2"/>
  <c r="H53" i="2"/>
  <c r="H54" i="2"/>
  <c r="H55" i="2"/>
  <c r="H50" i="2"/>
  <c r="H45" i="2"/>
  <c r="H46" i="2"/>
  <c r="H47" i="2"/>
  <c r="H48" i="2"/>
  <c r="H49" i="2"/>
  <c r="H44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27" i="2"/>
  <c r="H26" i="2"/>
  <c r="E20" i="2"/>
  <c r="D20" i="2" s="1"/>
  <c r="D68" i="2"/>
  <c r="D74" i="2"/>
  <c r="D62" i="2"/>
  <c r="D56" i="2"/>
  <c r="C8" i="2"/>
  <c r="E14" i="2"/>
  <c r="C14" i="2" s="1"/>
  <c r="K7" i="2"/>
  <c r="E7" i="2"/>
  <c r="C7" i="2" s="1"/>
  <c r="K6" i="2"/>
  <c r="E6" i="2"/>
  <c r="C6" i="2" s="1"/>
  <c r="K5" i="2"/>
  <c r="E5" i="2"/>
  <c r="C5" i="2" s="1"/>
  <c r="K4" i="2"/>
  <c r="E4" i="2"/>
  <c r="C4" i="2" s="1"/>
  <c r="K3" i="2"/>
  <c r="E3" i="2"/>
  <c r="C3" i="2" s="1"/>
  <c r="K2" i="2"/>
  <c r="F2" i="2"/>
  <c r="E79" i="2"/>
  <c r="D79" i="2" s="1"/>
  <c r="E78" i="2"/>
  <c r="D78" i="2" s="1"/>
  <c r="E77" i="2"/>
  <c r="D77" i="2" s="1"/>
  <c r="E76" i="2"/>
  <c r="D76" i="2" s="1"/>
  <c r="E75" i="2"/>
  <c r="D75" i="2" s="1"/>
  <c r="G74" i="2"/>
  <c r="F74" i="2"/>
  <c r="E73" i="2"/>
  <c r="D73" i="2" s="1"/>
  <c r="E72" i="2"/>
  <c r="D72" i="2" s="1"/>
  <c r="E71" i="2"/>
  <c r="D71" i="2" s="1"/>
  <c r="E70" i="2"/>
  <c r="D70" i="2" s="1"/>
  <c r="E69" i="2"/>
  <c r="D69" i="2" s="1"/>
  <c r="F68" i="2"/>
  <c r="E67" i="2"/>
  <c r="D67" i="2" s="1"/>
  <c r="E66" i="2"/>
  <c r="D66" i="2" s="1"/>
  <c r="E65" i="2"/>
  <c r="D65" i="2" s="1"/>
  <c r="E64" i="2"/>
  <c r="D64" i="2" s="1"/>
  <c r="E63" i="2"/>
  <c r="D63" i="2" s="1"/>
  <c r="F62" i="2"/>
  <c r="E61" i="2"/>
  <c r="D61" i="2" s="1"/>
  <c r="E60" i="2"/>
  <c r="D60" i="2" s="1"/>
  <c r="E59" i="2"/>
  <c r="D59" i="2" s="1"/>
  <c r="E58" i="2"/>
  <c r="D58" i="2" s="1"/>
  <c r="E57" i="2"/>
  <c r="F56" i="2"/>
  <c r="K55" i="2"/>
  <c r="E55" i="2"/>
  <c r="C55" i="2" s="1"/>
  <c r="K54" i="2"/>
  <c r="E54" i="2"/>
  <c r="C54" i="2" s="1"/>
  <c r="K53" i="2"/>
  <c r="E53" i="2"/>
  <c r="C53" i="2" s="1"/>
  <c r="K52" i="2"/>
  <c r="E52" i="2"/>
  <c r="C52" i="2" s="1"/>
  <c r="K51" i="2"/>
  <c r="E51" i="2"/>
  <c r="K50" i="2"/>
  <c r="F50" i="2"/>
  <c r="E49" i="2"/>
  <c r="E48" i="2"/>
  <c r="E47" i="2"/>
  <c r="E46" i="2"/>
  <c r="E45" i="2"/>
  <c r="E43" i="2"/>
  <c r="E42" i="2"/>
  <c r="E41" i="2"/>
  <c r="E40" i="2"/>
  <c r="E39" i="2"/>
  <c r="E37" i="2"/>
  <c r="E36" i="2"/>
  <c r="E35" i="2"/>
  <c r="E34" i="2"/>
  <c r="E33" i="2"/>
  <c r="E31" i="2"/>
  <c r="E30" i="2"/>
  <c r="E29" i="2"/>
  <c r="E28" i="2"/>
  <c r="E27" i="2"/>
  <c r="E25" i="2"/>
  <c r="D25" i="2" s="1"/>
  <c r="E24" i="2"/>
  <c r="D24" i="2" s="1"/>
  <c r="E23" i="2"/>
  <c r="D23" i="2" s="1"/>
  <c r="E22" i="2"/>
  <c r="D22" i="2" s="1"/>
  <c r="E21" i="2"/>
  <c r="D21" i="2" s="1"/>
  <c r="F20" i="2"/>
  <c r="K19" i="2"/>
  <c r="E19" i="2"/>
  <c r="C19" i="2" s="1"/>
  <c r="K18" i="2"/>
  <c r="E18" i="2"/>
  <c r="C18" i="2" s="1"/>
  <c r="K17" i="2"/>
  <c r="E17" i="2"/>
  <c r="C17" i="2" s="1"/>
  <c r="K16" i="2"/>
  <c r="E16" i="2"/>
  <c r="C16" i="2" s="1"/>
  <c r="K15" i="2"/>
  <c r="E15" i="2"/>
  <c r="C15" i="2" s="1"/>
  <c r="K14" i="2"/>
  <c r="F14" i="2"/>
  <c r="K13" i="2"/>
  <c r="E13" i="2"/>
  <c r="C13" i="2" s="1"/>
  <c r="K12" i="2"/>
  <c r="E12" i="2"/>
  <c r="C12" i="2" s="1"/>
  <c r="K11" i="2"/>
  <c r="E11" i="2"/>
  <c r="C11" i="2" s="1"/>
  <c r="K10" i="2"/>
  <c r="E10" i="2"/>
  <c r="C10" i="2" s="1"/>
  <c r="K9" i="2"/>
  <c r="E9" i="2"/>
  <c r="C9" i="2" s="1"/>
  <c r="K8" i="2"/>
  <c r="F8" i="2"/>
  <c r="S49" i="1"/>
  <c r="S48" i="1"/>
  <c r="S47" i="1"/>
  <c r="S46" i="1"/>
  <c r="S45" i="1"/>
  <c r="S44" i="1"/>
  <c r="Q49" i="1"/>
  <c r="Q48" i="1"/>
  <c r="Q47" i="1"/>
  <c r="Q46" i="1"/>
  <c r="Q45" i="1"/>
  <c r="Q44" i="1"/>
  <c r="M44" i="1"/>
  <c r="AF44" i="1" s="1"/>
  <c r="M45" i="1"/>
  <c r="AF45" i="1" s="1"/>
  <c r="M46" i="1"/>
  <c r="AF46" i="1" s="1"/>
  <c r="M47" i="1"/>
  <c r="AF47" i="1" s="1"/>
  <c r="M48" i="1"/>
  <c r="AF48" i="1" s="1"/>
  <c r="M49" i="1"/>
  <c r="AF49" i="1" s="1"/>
  <c r="M50" i="1"/>
  <c r="AF50" i="1" s="1"/>
  <c r="M51" i="1"/>
  <c r="AF51" i="1" s="1"/>
  <c r="M52" i="1"/>
  <c r="AF52" i="1" s="1"/>
  <c r="M53" i="1"/>
  <c r="AF53" i="1" s="1"/>
  <c r="M54" i="1"/>
  <c r="AF54" i="1" s="1"/>
  <c r="M55" i="1"/>
  <c r="AF55" i="1" s="1"/>
  <c r="Y74" i="1"/>
  <c r="AF74" i="1" s="1"/>
  <c r="Y75" i="1"/>
  <c r="AF75" i="1" s="1"/>
  <c r="Y76" i="1"/>
  <c r="AF76" i="1" s="1"/>
  <c r="Y77" i="1"/>
  <c r="AF77" i="1" s="1"/>
  <c r="Y78" i="1"/>
  <c r="AF78" i="1" s="1"/>
  <c r="Y79" i="1"/>
  <c r="AF79" i="1" s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S43" i="1"/>
  <c r="Q43" i="1"/>
  <c r="M43" i="1"/>
  <c r="G43" i="1"/>
  <c r="AF43" i="1" s="1"/>
  <c r="S42" i="1"/>
  <c r="Q42" i="1"/>
  <c r="M42" i="1"/>
  <c r="G42" i="1"/>
  <c r="AF42" i="1" s="1"/>
  <c r="S41" i="1"/>
  <c r="Q41" i="1"/>
  <c r="M41" i="1"/>
  <c r="G41" i="1"/>
  <c r="AF41" i="1" s="1"/>
  <c r="S40" i="1"/>
  <c r="Q40" i="1"/>
  <c r="M40" i="1"/>
  <c r="G40" i="1"/>
  <c r="AF40" i="1" s="1"/>
  <c r="S39" i="1"/>
  <c r="Q39" i="1"/>
  <c r="M39" i="1"/>
  <c r="G39" i="1"/>
  <c r="AF39" i="1" s="1"/>
  <c r="S38" i="1"/>
  <c r="Q38" i="1"/>
  <c r="M38" i="1"/>
  <c r="G38" i="1"/>
  <c r="AF38" i="1" s="1"/>
  <c r="S37" i="1"/>
  <c r="Q37" i="1"/>
  <c r="M37" i="1"/>
  <c r="G37" i="1"/>
  <c r="AF37" i="1" s="1"/>
  <c r="S36" i="1"/>
  <c r="Q36" i="1"/>
  <c r="M36" i="1"/>
  <c r="G36" i="1"/>
  <c r="AF36" i="1" s="1"/>
  <c r="S35" i="1"/>
  <c r="Q35" i="1"/>
  <c r="M35" i="1"/>
  <c r="G35" i="1"/>
  <c r="AF35" i="1" s="1"/>
  <c r="S34" i="1"/>
  <c r="Q34" i="1"/>
  <c r="M34" i="1"/>
  <c r="G34" i="1"/>
  <c r="AF34" i="1" s="1"/>
  <c r="S33" i="1"/>
  <c r="Q33" i="1"/>
  <c r="M33" i="1"/>
  <c r="G33" i="1"/>
  <c r="AF33" i="1" s="1"/>
  <c r="S32" i="1"/>
  <c r="Q32" i="1"/>
  <c r="M32" i="1"/>
  <c r="G32" i="1"/>
  <c r="AF32" i="1" s="1"/>
  <c r="S31" i="1"/>
  <c r="Q31" i="1"/>
  <c r="M31" i="1"/>
  <c r="G31" i="1"/>
  <c r="AF31" i="1" s="1"/>
  <c r="S30" i="1"/>
  <c r="Q30" i="1"/>
  <c r="M30" i="1"/>
  <c r="G30" i="1"/>
  <c r="AF30" i="1" s="1"/>
  <c r="S29" i="1"/>
  <c r="Q29" i="1"/>
  <c r="M29" i="1"/>
  <c r="G29" i="1"/>
  <c r="AF29" i="1" s="1"/>
  <c r="S28" i="1"/>
  <c r="Q28" i="1"/>
  <c r="M28" i="1"/>
  <c r="G28" i="1"/>
  <c r="AF28" i="1" s="1"/>
  <c r="S27" i="1"/>
  <c r="Q27" i="1"/>
  <c r="M27" i="1"/>
  <c r="G27" i="1"/>
  <c r="AF27" i="1" s="1"/>
  <c r="S26" i="1"/>
  <c r="Q26" i="1"/>
  <c r="M26" i="1"/>
  <c r="G26" i="1"/>
  <c r="AF26" i="1" s="1"/>
  <c r="AF56" i="1" l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H80" i="2"/>
  <c r="K80" i="2"/>
  <c r="H91" i="2"/>
  <c r="K91" i="2"/>
  <c r="H90" i="2"/>
  <c r="K90" i="2"/>
  <c r="H89" i="2"/>
  <c r="K89" i="2"/>
  <c r="H88" i="2"/>
  <c r="K88" i="2"/>
  <c r="H87" i="2"/>
  <c r="K87" i="2"/>
  <c r="H86" i="2"/>
  <c r="K86" i="2"/>
  <c r="H85" i="2"/>
  <c r="K85" i="2"/>
  <c r="H84" i="2"/>
  <c r="K84" i="2"/>
  <c r="H83" i="2"/>
  <c r="K83" i="2"/>
  <c r="H82" i="2"/>
  <c r="K82" i="2"/>
  <c r="H81" i="2"/>
  <c r="K81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" i="2"/>
  <c r="N81" i="2"/>
  <c r="N82" i="2"/>
  <c r="N83" i="2"/>
  <c r="N84" i="2"/>
  <c r="N85" i="2"/>
  <c r="N86" i="2"/>
  <c r="N87" i="2"/>
  <c r="N88" i="2"/>
  <c r="N89" i="2"/>
  <c r="N90" i="2"/>
  <c r="N91" i="2"/>
  <c r="N80" i="2"/>
  <c r="N75" i="2"/>
  <c r="N76" i="2"/>
  <c r="N77" i="2"/>
  <c r="N78" i="2"/>
  <c r="N79" i="2"/>
  <c r="N74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56" i="2"/>
  <c r="N45" i="2"/>
  <c r="N46" i="2"/>
  <c r="N47" i="2"/>
  <c r="N48" i="2"/>
  <c r="N49" i="2"/>
  <c r="N50" i="2"/>
  <c r="N51" i="2"/>
  <c r="N52" i="2"/>
  <c r="N53" i="2"/>
  <c r="N54" i="2"/>
  <c r="N55" i="2"/>
  <c r="N44" i="2"/>
  <c r="N43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26" i="2"/>
  <c r="D57" i="2"/>
  <c r="B70" i="3" l="1"/>
  <c r="C70" i="3" s="1"/>
  <c r="D70" i="3" s="1"/>
  <c r="E70" i="3" s="1"/>
  <c r="F70" i="3" s="1"/>
  <c r="G70" i="3" s="1"/>
  <c r="H70" i="3" s="1"/>
  <c r="I70" i="3" s="1"/>
  <c r="J70" i="3" s="1"/>
  <c r="K70" i="3" s="1"/>
  <c r="L70" i="3" s="1"/>
  <c r="M70" i="3" s="1"/>
  <c r="N70" i="3" s="1"/>
  <c r="O70" i="3" s="1"/>
  <c r="P70" i="3" s="1"/>
  <c r="Q70" i="3" s="1"/>
  <c r="R70" i="3" s="1"/>
  <c r="S70" i="3" s="1"/>
  <c r="T70" i="3" s="1"/>
  <c r="U70" i="3" s="1"/>
  <c r="V70" i="3" s="1"/>
  <c r="W70" i="3" s="1"/>
  <c r="X70" i="3" s="1"/>
  <c r="Y70" i="3" s="1"/>
  <c r="Z70" i="3" s="1"/>
  <c r="AA70" i="3" s="1"/>
  <c r="AB70" i="3" s="1"/>
  <c r="AC70" i="3" s="1"/>
  <c r="AD70" i="3" s="1"/>
  <c r="AE70" i="3" s="1"/>
  <c r="AF70" i="3" s="1"/>
  <c r="AG70" i="3" s="1"/>
  <c r="C69" i="3"/>
  <c r="D69" i="3" s="1"/>
  <c r="E69" i="3" s="1"/>
  <c r="F69" i="3" s="1"/>
  <c r="G69" i="3" s="1"/>
  <c r="H69" i="3" s="1"/>
  <c r="I69" i="3" s="1"/>
  <c r="J69" i="3" s="1"/>
  <c r="K69" i="3" s="1"/>
  <c r="L69" i="3" s="1"/>
  <c r="M69" i="3" s="1"/>
  <c r="N69" i="3" s="1"/>
  <c r="O69" i="3" s="1"/>
  <c r="P69" i="3" s="1"/>
  <c r="Q69" i="3" s="1"/>
  <c r="R69" i="3" s="1"/>
  <c r="S69" i="3" s="1"/>
  <c r="T69" i="3" s="1"/>
  <c r="U69" i="3" s="1"/>
  <c r="V69" i="3" s="1"/>
  <c r="W69" i="3" s="1"/>
  <c r="X69" i="3" s="1"/>
  <c r="Y69" i="3" s="1"/>
  <c r="Z69" i="3" s="1"/>
  <c r="AA69" i="3" s="1"/>
  <c r="AB69" i="3" s="1"/>
  <c r="AC69" i="3" s="1"/>
  <c r="AD69" i="3" s="1"/>
  <c r="AE69" i="3" s="1"/>
  <c r="AF69" i="3" s="1"/>
  <c r="AG69" i="3" s="1"/>
  <c r="C68" i="3"/>
  <c r="D68" i="3" s="1"/>
  <c r="E68" i="3" s="1"/>
  <c r="F68" i="3" s="1"/>
  <c r="G68" i="3" s="1"/>
  <c r="H68" i="3" s="1"/>
  <c r="I68" i="3" s="1"/>
  <c r="J68" i="3" s="1"/>
  <c r="K68" i="3" s="1"/>
  <c r="L68" i="3" s="1"/>
  <c r="M68" i="3" s="1"/>
  <c r="N68" i="3" s="1"/>
  <c r="O68" i="3" s="1"/>
  <c r="P68" i="3" s="1"/>
  <c r="Q68" i="3" s="1"/>
  <c r="R68" i="3" s="1"/>
  <c r="S68" i="3" s="1"/>
  <c r="T68" i="3" s="1"/>
  <c r="U68" i="3" s="1"/>
  <c r="V68" i="3" s="1"/>
  <c r="W68" i="3" s="1"/>
  <c r="X68" i="3" s="1"/>
  <c r="Y68" i="3" s="1"/>
  <c r="Z68" i="3" s="1"/>
  <c r="AA68" i="3" s="1"/>
  <c r="AB68" i="3" s="1"/>
  <c r="AC68" i="3" s="1"/>
  <c r="AD68" i="3" s="1"/>
  <c r="AE68" i="3" s="1"/>
  <c r="AF68" i="3" s="1"/>
  <c r="AG68" i="3" s="1"/>
  <c r="D58" i="3"/>
  <c r="D59" i="3"/>
  <c r="D60" i="3"/>
  <c r="D61" i="3"/>
  <c r="D62" i="3"/>
  <c r="D57" i="3"/>
  <c r="AC25" i="1"/>
  <c r="Y25" i="1"/>
  <c r="AF25" i="1" s="1"/>
  <c r="AC24" i="1"/>
  <c r="Y24" i="1"/>
  <c r="AF24" i="1" s="1"/>
  <c r="AC23" i="1"/>
  <c r="Y23" i="1"/>
  <c r="AF23" i="1" s="1"/>
  <c r="AC22" i="1"/>
  <c r="Y22" i="1"/>
  <c r="AF22" i="1" s="1"/>
  <c r="AC21" i="1"/>
  <c r="Y21" i="1"/>
  <c r="AF21" i="1" s="1"/>
  <c r="AC20" i="1"/>
  <c r="Y20" i="1"/>
  <c r="AF20" i="1" s="1"/>
  <c r="AC19" i="1"/>
  <c r="AF19" i="1" s="1"/>
  <c r="AC18" i="1"/>
  <c r="AF18" i="1" s="1"/>
  <c r="AC17" i="1"/>
  <c r="AF17" i="1" s="1"/>
  <c r="AC16" i="1"/>
  <c r="AF16" i="1" s="1"/>
  <c r="AC14" i="1"/>
  <c r="AF14" i="1" s="1"/>
  <c r="AC15" i="1"/>
  <c r="AF15" i="1" s="1"/>
  <c r="AC13" i="1"/>
  <c r="Z13" i="1"/>
  <c r="AF13" i="1" s="1"/>
  <c r="AC12" i="1"/>
  <c r="Z12" i="1"/>
  <c r="AF12" i="1" s="1"/>
  <c r="AC11" i="1"/>
  <c r="Z11" i="1"/>
  <c r="AF11" i="1" s="1"/>
  <c r="AC10" i="1"/>
  <c r="Z10" i="1"/>
  <c r="AF10" i="1" s="1"/>
  <c r="AC9" i="1"/>
  <c r="Z9" i="1"/>
  <c r="AF9" i="1" s="1"/>
  <c r="AC8" i="1"/>
  <c r="AF8" i="1" s="1"/>
  <c r="AC7" i="1"/>
  <c r="Z7" i="1"/>
  <c r="AF7" i="1" s="1"/>
  <c r="AC6" i="1"/>
  <c r="Z6" i="1"/>
  <c r="AF6" i="1" s="1"/>
  <c r="AC5" i="1"/>
  <c r="Z5" i="1"/>
  <c r="AF5" i="1" s="1"/>
  <c r="AC4" i="1"/>
  <c r="Z4" i="1"/>
  <c r="AF4" i="1" s="1"/>
  <c r="AC3" i="1"/>
  <c r="Z3" i="1"/>
  <c r="AF3" i="1" s="1"/>
  <c r="AC2" i="1"/>
  <c r="AF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tc={08936E7D-1781-4434-8842-FF9F5E1FF002}</author>
    <author>tc={4F473622-971B-40DE-B8D3-8F0F922DB53B}</author>
    <author>tc={C090B6A4-E5F9-452D-B8CA-E60C8D467AD1}</author>
    <author>tc={D4D55D74-8074-4BA5-A1F9-3BE4BF07FF70}</author>
    <author>tc={876561E1-FF0B-4789-B184-54B3F4FEA399}</author>
    <author>tc={4A0D4131-2DEA-4D18-A183-9E23F99E3BA1}</author>
    <author/>
    <author>tc={4098024A-C61F-4B74-AC62-767B85557F56}</author>
    <author>tc={F236B3CE-F0A3-4769-B96B-2238D4F7564E}</author>
    <author>tc={1E4319DD-09B0-4D23-BC25-0D0A695F2DE8}</author>
    <author>tc={6766FF82-BF3F-49EB-86CA-5864D1BA7404}</author>
    <author>tc={F93C2DF9-122E-4B83-A6BA-4E0546590681}</author>
    <author>tc={D21F4AA8-E6F5-4E5C-B6EC-A463B364D86E}</author>
    <author>tc={0271E887-7E8B-4EB5-90B0-BAE277CCE7BF}</author>
    <author>tc={0A64DB39-FE02-4306-BE16-51104C45A5C9}</author>
    <author>tc={6EDF7C03-CCB6-4E34-BE25-E0BA9FFC5116}</author>
    <author>tc={C6CDCBB3-A861-4409-9E72-0B2A5A833C77}</author>
    <author>tc={FAA937ED-2F18-468D-BEF4-CE9A9EC93193}</author>
    <author>tc={0AD116B8-E235-4DAB-957C-40B80386A64B}</author>
    <author>tc={3963EF29-FCDB-4AD1-B7F6-0B9762D9A356}</author>
    <author>tc={C2949891-1E74-4C3E-AD50-D4FAD819387F}</author>
    <author>tc={1EF160A2-9454-4F71-A5E3-6CE44E935A61}</author>
    <author>tc={9C8C51EE-ECBE-4D7D-9F49-6D90FA0197FA}</author>
    <author>tc={52FF9C33-E9D2-431A-A8A9-BFF66CA21C29}</author>
    <author>tc={A3862E3D-C779-4282-A3B7-D63225BD4471}</author>
    <author>tc={9991FDDF-BD1A-477D-B017-211836FBF559}</author>
    <author>tc={E72C8B3A-990F-44F8-B4D2-3C12AFC4BBEB}</author>
    <author>tc={ABC885EC-8B49-4F6D-B06C-C7B710A565F8}</author>
    <author>tc={B4D179B2-65B9-4701-820E-F48922BA5CB6}</author>
    <author>tc={78DA2853-3865-4195-83F5-B87EFDA7CB97}</author>
    <author>tc={DA8BA12B-D36C-4B81-A276-E859EAD46345}</author>
    <author>tc={DC5E446F-55D7-4531-BEA6-34F172A18A70}</author>
    <author>tc={B8E6032F-8EBD-4C27-8E3A-9AA7867796F8}</author>
    <author>tc={4E4A3A00-0FFB-4BD8-B743-7C8297E70F0B}</author>
    <author>tc={71A8B499-08F0-4F49-BCE7-7F8392716C93}</author>
    <author>tc={8692C1A8-E7FE-474D-8F7D-CC1EEB826DF3}</author>
    <author>tc={7546E3D1-04BF-4FEB-82A8-C2E7F1DD0A8A}</author>
    <author>tc={2DD0894F-4283-426C-BA3E-4944766BA18E}</author>
    <author>tc={89C0C002-BA16-4BF6-A6B1-309ACB2631D4}</author>
    <author>tc={E0EF386F-D3EB-4812-89AE-46C629191646}</author>
    <author>tc={E7D5A8E7-CD1D-4E66-BED6-9806FCEB2377}</author>
    <author>tc={C2C7363C-3589-433C-AFFD-272684E3F849}</author>
    <author>tc={4B5CEF6D-785B-47C7-8F1B-2405AE031362}</author>
    <author>tc={4BE02750-FA6A-490C-8C0F-98328C289FCE}</author>
    <author>tc={B0F54F02-9FD2-47D4-AA54-137299CF58B5}</author>
    <author>tc={ACBA38B2-F316-44FA-884D-8DE6583AC6DD}</author>
    <author>tc={352F926F-2163-4FBA-B18F-F731C79B1DE3}</author>
    <author>tc={C20818FD-EFBB-4B61-8936-3E51033877AF}</author>
    <author>tc={8C91758A-15F3-4CD4-96F8-AB6375FECC96}</author>
    <author>tc={45ADA1CB-9017-427A-93F3-A6E6F0D85302}</author>
    <author>tc={4BCD6D98-E41B-42D9-BD1F-8E05DF2B7425}</author>
    <author>tc={59CD3EB7-D21B-4D95-9EF6-7189B527C0B4}</author>
    <author>tc={AA95E4F7-8099-4537-88F7-33AF9B8B3BB1}</author>
    <author>tc={E6145DE8-3337-4451-8AD3-B54F7D1F7D5C}</author>
    <author>tc={34FD43B8-7C66-44CC-BFF9-3BF66B813D4D}</author>
    <author>tc={966241A0-8B3F-4AF4-95E4-5F98652547DB}</author>
    <author>tc={C42093C9-D78B-479E-AF16-E193A511C56E}</author>
    <author>tc={733CAEBD-A208-46E1-945F-0FB55C32D6DB}</author>
    <author>tc={C60E4C83-670B-418A-AAB6-31F6FFA16E7B}</author>
    <author>tc={0629817E-E58F-4124-8476-0766796F3009}</author>
    <author>tc={ED94A785-D727-4FBC-8386-87C3E8CC87BC}</author>
    <author>tc={DEAA42F4-A991-483A-983E-114E9641DF30}</author>
    <author>tc={F3A94D05-DC1B-40D1-B458-BF2F8325DAD4}</author>
    <author>tc={9151A3D4-8947-4900-8CD2-99204225AACD}</author>
    <author>tc={F92E4AD4-64A4-4A7E-9007-35CBD9A9943D}</author>
    <author>tc={F83378CF-3F8C-4529-A85F-8DF857375F4F}</author>
    <author>tc={303B3349-AAA6-4EF2-9CFF-61F0C88965CA}</author>
    <author>tc={F255E5AB-D0F2-4141-B5E5-6EA90639E0B4}</author>
  </authors>
  <commentList>
    <comment ref="D2" authorId="0" shapeId="0" xr:uid="{08936E7D-1781-4434-8842-FF9F5E1FF002}">
      <text>
        <t>[Threaded comment]
Your version of Excel allows you to read this threaded comment; however, any edits to it will get removed if the file is opened in a newer version of Excel. Learn more: https://go.microsoft.com/fwlink/?linkid=870924
Comment:
    Ricardo</t>
      </text>
    </comment>
    <comment ref="Y2" authorId="1" shapeId="0" xr:uid="{4F473622-971B-40DE-B8D3-8F0F922DB53B}">
      <text>
        <t>[Threaded comment]
Your version of Excel allows you to read this threaded comment; however, any edits to it will get removed if the file is opened in a newer version of Excel. Learn more: https://go.microsoft.com/fwlink/?linkid=870924
Comment:
    275 kg</t>
      </text>
    </comment>
    <comment ref="Z2" authorId="2" shapeId="0" xr:uid="{C090B6A4-E5F9-452D-B8CA-E60C8D467AD1}">
      <text>
        <t>[Threaded comment]
Your version of Excel allows you to read this threaded comment; however, any edits to it will get removed if the file is opened in a newer version of Excel. Learn more: https://go.microsoft.com/fwlink/?linkid=870924
Comment:
    Electric Truck Economic Feasibility Analysis – 11k
Rouch – 15628</t>
      </text>
    </comment>
    <comment ref="AA2" authorId="3" shapeId="0" xr:uid="{D4D55D74-8074-4BA5-A1F9-3BE4BF07FF70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AB2" authorId="4" shapeId="0" xr:uid="{876561E1-FF0B-4789-B184-54B3F4FEA399}">
      <text>
        <t>[Threaded comment]
Your version of Excel allows you to read this threaded comment; however, any edits to it will get removed if the file is opened in a newer version of Excel. Learn more: https://go.microsoft.com/fwlink/?linkid=870924
Comment:
    71-hunter NREL
86-Elec trk feas</t>
      </text>
    </comment>
    <comment ref="AD2" authorId="5" shapeId="0" xr:uid="{4A0D4131-2DEA-4D18-A183-9E23F99E3BA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https://nepis.epa.gov/Exe/ZyPDF.cgi/P100O584.PDF?Dockey=P100O584.PDF
</t>
      </text>
    </comment>
    <comment ref="Y3" authorId="6" shapeId="0" xr:uid="{2ECB2101-1279-4CA2-9EE5-1CB8336D2E13}">
      <text>
        <r>
          <rPr>
            <sz val="10"/>
            <rFont val="Arial"/>
            <family val="2"/>
            <charset val="1"/>
          </rPr>
          <t>275 kg</t>
        </r>
      </text>
    </comment>
    <comment ref="Z3" authorId="6" shapeId="0" xr:uid="{0ECD21D0-DA67-495B-A3A0-F0C2740C8262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A3" authorId="6" shapeId="0" xr:uid="{285DD66E-7AD0-4909-8E85-072C6C8E197B}">
      <text>
        <r>
          <rPr>
            <sz val="10"/>
            <rFont val="Arial"/>
            <family val="2"/>
            <charset val="1"/>
          </rPr>
          <t>Hunter NREL</t>
        </r>
      </text>
    </comment>
    <comment ref="AB3" authorId="6" shapeId="0" xr:uid="{1DB73C99-7161-470D-8CEA-5543CF80ADB5}">
      <text>
        <r>
          <rPr>
            <sz val="10"/>
            <rFont val="Arial"/>
            <family val="2"/>
            <charset val="1"/>
          </rPr>
          <t>71-hunter NREL
86-Elec trk feas</t>
        </r>
      </text>
    </comment>
    <comment ref="AD3" authorId="6" shapeId="0" xr:uid="{72B50761-672D-4F50-AA15-22A43EC5DB82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Y4" authorId="6" shapeId="0" xr:uid="{8D1EC7F9-9743-4826-A205-732EA3F9CCB9}">
      <text>
        <r>
          <rPr>
            <sz val="10"/>
            <rFont val="Arial"/>
            <family val="2"/>
            <charset val="1"/>
          </rPr>
          <t>275 kg</t>
        </r>
      </text>
    </comment>
    <comment ref="Z4" authorId="6" shapeId="0" xr:uid="{5510230F-805C-48AB-A334-9BBBBE61C298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A4" authorId="6" shapeId="0" xr:uid="{546EBBCE-8EFA-48DB-980C-04615E03FC94}">
      <text>
        <r>
          <rPr>
            <sz val="10"/>
            <rFont val="Arial"/>
            <family val="2"/>
            <charset val="1"/>
          </rPr>
          <t>Hunter NREL</t>
        </r>
      </text>
    </comment>
    <comment ref="AB4" authorId="6" shapeId="0" xr:uid="{9DFF9D8D-0A58-4B53-96B2-AD25489459B9}">
      <text>
        <r>
          <rPr>
            <sz val="10"/>
            <rFont val="Arial"/>
            <family val="2"/>
            <charset val="1"/>
          </rPr>
          <t>71-hunter NREL
86-Elec trk feas</t>
        </r>
      </text>
    </comment>
    <comment ref="AD4" authorId="6" shapeId="0" xr:uid="{B91B7454-8B62-4C0A-AC12-053DA6027B4C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Y5" authorId="6" shapeId="0" xr:uid="{9CE499E0-98CC-464B-9C43-B7AC45F58F3B}">
      <text>
        <r>
          <rPr>
            <sz val="10"/>
            <rFont val="Arial"/>
            <family val="2"/>
            <charset val="1"/>
          </rPr>
          <t>275 kg</t>
        </r>
      </text>
    </comment>
    <comment ref="Z5" authorId="6" shapeId="0" xr:uid="{13B6C8F2-A5D2-4872-A419-C68C2B88D526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A5" authorId="6" shapeId="0" xr:uid="{985CCDDD-29B8-4FCD-8E32-26EBFAA87013}">
      <text>
        <r>
          <rPr>
            <sz val="10"/>
            <color rgb="FF000000"/>
            <rFont val="Arial"/>
            <family val="2"/>
            <charset val="1"/>
          </rPr>
          <t>Hunter NREL</t>
        </r>
      </text>
    </comment>
    <comment ref="AB5" authorId="6" shapeId="0" xr:uid="{23E69E04-C1CF-4496-920C-5B53F659D1AB}">
      <text>
        <r>
          <rPr>
            <sz val="10"/>
            <rFont val="Arial"/>
            <family val="2"/>
            <charset val="1"/>
          </rPr>
          <t>71-hunter NREL
86-Elec trk feas</t>
        </r>
      </text>
    </comment>
    <comment ref="AD5" authorId="6" shapeId="0" xr:uid="{04CB169F-78D2-4A60-9881-40F5246FF0D1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Y6" authorId="6" shapeId="0" xr:uid="{E029A0E5-059C-40DA-A529-A32875AB2054}">
      <text>
        <r>
          <rPr>
            <sz val="10"/>
            <rFont val="Arial"/>
            <family val="2"/>
            <charset val="1"/>
          </rPr>
          <t>275 kg</t>
        </r>
      </text>
    </comment>
    <comment ref="Z6" authorId="6" shapeId="0" xr:uid="{A3092C7F-A6B3-462E-A8AE-57C9F27C7544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A6" authorId="6" shapeId="0" xr:uid="{D2CBFF35-030B-4D5B-B6A4-603F88FDA5CD}">
      <text>
        <r>
          <rPr>
            <sz val="10"/>
            <rFont val="Arial"/>
            <family val="2"/>
            <charset val="1"/>
          </rPr>
          <t>Hunter NREL</t>
        </r>
      </text>
    </comment>
    <comment ref="AB6" authorId="6" shapeId="0" xr:uid="{D69072CA-8E80-4F39-B68C-46461B210598}">
      <text>
        <r>
          <rPr>
            <sz val="10"/>
            <rFont val="Arial"/>
            <family val="2"/>
            <charset val="1"/>
          </rPr>
          <t>71-hunter NREL
86-Elec trk feas</t>
        </r>
      </text>
    </comment>
    <comment ref="AD6" authorId="6" shapeId="0" xr:uid="{5378B3A2-73A6-4D07-9A42-5626A2647204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Y7" authorId="6" shapeId="0" xr:uid="{EC97BDE1-4A5B-404F-9461-22491E2F4434}">
      <text>
        <r>
          <rPr>
            <sz val="10"/>
            <rFont val="Arial"/>
            <family val="2"/>
            <charset val="1"/>
          </rPr>
          <t>275 kg</t>
        </r>
      </text>
    </comment>
    <comment ref="Z7" authorId="6" shapeId="0" xr:uid="{58B1F269-3AB4-47A2-AAE0-1A6C07FE8C79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A7" authorId="6" shapeId="0" xr:uid="{BE8E6F6F-8D9A-40DF-8504-33D7D0ABAD2A}">
      <text>
        <r>
          <rPr>
            <sz val="10"/>
            <rFont val="Arial"/>
            <family val="2"/>
            <charset val="1"/>
          </rPr>
          <t>Hunter NREL</t>
        </r>
      </text>
    </comment>
    <comment ref="AB7" authorId="6" shapeId="0" xr:uid="{A2740B0A-0E02-4C7D-B03F-0559894936D4}">
      <text>
        <r>
          <rPr>
            <sz val="10"/>
            <rFont val="Arial"/>
            <family val="2"/>
            <charset val="1"/>
          </rPr>
          <t>71-hunter NREL
86-Elec trk feas</t>
        </r>
      </text>
    </comment>
    <comment ref="AD7" authorId="6" shapeId="0" xr:uid="{A0409A0F-7ED1-48C4-A93F-0C1856505065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D8" authorId="7" shapeId="0" xr:uid="{4098024A-C61F-4B74-AC62-767B85557F56}">
      <text>
        <t>[Threaded comment]
Your version of Excel allows you to read this threaded comment; however, any edits to it will get removed if the file is opened in a newer version of Excel. Learn more: https://go.microsoft.com/fwlink/?linkid=870924
Comment:
    Ricardo</t>
      </text>
    </comment>
    <comment ref="Y8" authorId="8" shapeId="0" xr:uid="{F236B3CE-F0A3-4769-B96B-2238D4F7564E}">
      <text>
        <t>[Threaded comment]
Your version of Excel allows you to read this threaded comment; however, any edits to it will get removed if the file is opened in a newer version of Excel. Learn more: https://go.microsoft.com/fwlink/?linkid=870924
Comment:
    275 kg</t>
      </text>
    </comment>
    <comment ref="Z8" authorId="9" shapeId="0" xr:uid="{1E4319DD-09B0-4D23-BC25-0D0A695F2DE8}">
      <text>
        <t>[Threaded comment]
Your version of Excel allows you to read this threaded comment; however, any edits to it will get removed if the file is opened in a newer version of Excel. Learn more: https://go.microsoft.com/fwlink/?linkid=870924
Comment:
    Electric Truck Economic Feasibility Analysis – 11k
Rouch – 15628</t>
      </text>
    </comment>
    <comment ref="AA8" authorId="10" shapeId="0" xr:uid="{6766FF82-BF3F-49EB-86CA-5864D1BA7404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AB8" authorId="11" shapeId="0" xr:uid="{F93C2DF9-122E-4B83-A6BA-4E0546590681}">
      <text>
        <t>[Threaded comment]
Your version of Excel allows you to read this threaded comment; however, any edits to it will get removed if the file is opened in a newer version of Excel. Learn more: https://go.microsoft.com/fwlink/?linkid=870924
Comment:
    71-hunter NREL
86-Elec trk feas</t>
      </text>
    </comment>
    <comment ref="AD8" authorId="12" shapeId="0" xr:uid="{D21F4AA8-E6F5-4E5C-B6EC-A463B364D86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https://nepis.epa.gov/Exe/ZyPDF.cgi/P100O584.PDF?Dockey=P100O584.PDF
</t>
      </text>
    </comment>
    <comment ref="Y9" authorId="6" shapeId="0" xr:uid="{783E05EE-ED5B-487E-97E0-3872FC843691}">
      <text>
        <r>
          <rPr>
            <sz val="10"/>
            <rFont val="Arial"/>
            <family val="2"/>
            <charset val="1"/>
          </rPr>
          <t>275 kg</t>
        </r>
      </text>
    </comment>
    <comment ref="Z9" authorId="6" shapeId="0" xr:uid="{71E94883-5B5F-4DE5-AD21-5B9028C542AD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A9" authorId="6" shapeId="0" xr:uid="{B8E3C2B6-B0A2-40DC-86B7-3A67AADC1E1E}">
      <text>
        <r>
          <rPr>
            <sz val="10"/>
            <rFont val="Arial"/>
            <family val="2"/>
            <charset val="1"/>
          </rPr>
          <t>Hunter NREL</t>
        </r>
      </text>
    </comment>
    <comment ref="AB9" authorId="6" shapeId="0" xr:uid="{D5D31ACA-DC75-4C28-A583-36831B8DE103}">
      <text>
        <r>
          <rPr>
            <sz val="10"/>
            <rFont val="Arial"/>
            <family val="2"/>
            <charset val="1"/>
          </rPr>
          <t>71-hunter NREL
86-Elec trk feas</t>
        </r>
      </text>
    </comment>
    <comment ref="AD9" authorId="6" shapeId="0" xr:uid="{28A47244-4851-441F-9F96-1388DCA148F2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Y10" authorId="6" shapeId="0" xr:uid="{D70CC7BD-9EF7-4C5A-8E6A-C4F9FE4BD198}">
      <text>
        <r>
          <rPr>
            <sz val="10"/>
            <rFont val="Arial"/>
            <family val="2"/>
            <charset val="1"/>
          </rPr>
          <t>275 kg</t>
        </r>
      </text>
    </comment>
    <comment ref="Z10" authorId="6" shapeId="0" xr:uid="{8689CEE2-1B0B-469A-B8E0-FB6CFFFBAB21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A10" authorId="6" shapeId="0" xr:uid="{46CC1EC0-EA9D-473F-AE5A-76E1E6658C98}">
      <text>
        <r>
          <rPr>
            <sz val="10"/>
            <rFont val="Arial"/>
            <family val="2"/>
            <charset val="1"/>
          </rPr>
          <t>Hunter NREL</t>
        </r>
      </text>
    </comment>
    <comment ref="AB10" authorId="6" shapeId="0" xr:uid="{348F992B-4DEB-47C6-8293-EAE597A6B117}">
      <text>
        <r>
          <rPr>
            <sz val="10"/>
            <rFont val="Arial"/>
            <family val="2"/>
            <charset val="1"/>
          </rPr>
          <t>71-hunter NREL
86-Elec trk feas</t>
        </r>
      </text>
    </comment>
    <comment ref="AD10" authorId="6" shapeId="0" xr:uid="{2330E231-F7F1-4C99-8C9B-D50CEF68C9FB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Y11" authorId="6" shapeId="0" xr:uid="{71892CD6-4535-4DBC-97AE-5B075BE88270}">
      <text>
        <r>
          <rPr>
            <sz val="10"/>
            <rFont val="Arial"/>
            <family val="2"/>
            <charset val="1"/>
          </rPr>
          <t>275 kg</t>
        </r>
      </text>
    </comment>
    <comment ref="Z11" authorId="6" shapeId="0" xr:uid="{D881FAB7-B7E2-4DD4-848E-F3B48EB0DD87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A11" authorId="6" shapeId="0" xr:uid="{37D4AFAA-50A5-4628-A83E-AC586B8875F6}">
      <text>
        <r>
          <rPr>
            <sz val="10"/>
            <color rgb="FF000000"/>
            <rFont val="Arial"/>
            <family val="2"/>
            <charset val="1"/>
          </rPr>
          <t>Hunter NREL</t>
        </r>
      </text>
    </comment>
    <comment ref="AB11" authorId="6" shapeId="0" xr:uid="{F4728002-CBA4-4139-B9C3-3CA6F7516F0A}">
      <text>
        <r>
          <rPr>
            <sz val="10"/>
            <rFont val="Arial"/>
            <family val="2"/>
            <charset val="1"/>
          </rPr>
          <t>71-hunter NREL
86-Elec trk feas</t>
        </r>
      </text>
    </comment>
    <comment ref="AD11" authorId="6" shapeId="0" xr:uid="{EE87ADE0-508F-4A07-A8D8-F022F6E97D44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Y12" authorId="6" shapeId="0" xr:uid="{232AB952-E16B-4B78-AF7B-445D7077BCDF}">
      <text>
        <r>
          <rPr>
            <sz val="10"/>
            <rFont val="Arial"/>
            <family val="2"/>
            <charset val="1"/>
          </rPr>
          <t>275 kg</t>
        </r>
      </text>
    </comment>
    <comment ref="Z12" authorId="6" shapeId="0" xr:uid="{D97CB7D1-94F9-4172-BAC4-B6BBDE748C85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A12" authorId="6" shapeId="0" xr:uid="{44784558-BB3D-49AA-B9A1-76CE368EB4D0}">
      <text>
        <r>
          <rPr>
            <sz val="10"/>
            <rFont val="Arial"/>
            <family val="2"/>
            <charset val="1"/>
          </rPr>
          <t>Hunter NREL</t>
        </r>
      </text>
    </comment>
    <comment ref="AB12" authorId="6" shapeId="0" xr:uid="{D13B4BF0-8A0E-4542-BC2B-008392303392}">
      <text>
        <r>
          <rPr>
            <sz val="10"/>
            <rFont val="Arial"/>
            <family val="2"/>
            <charset val="1"/>
          </rPr>
          <t>71-hunter NREL
86-Elec trk feas</t>
        </r>
      </text>
    </comment>
    <comment ref="AD12" authorId="6" shapeId="0" xr:uid="{309CB883-8F0D-47C2-9F05-6F6C8B20866F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Y13" authorId="6" shapeId="0" xr:uid="{407C2CEE-E74E-46D1-A80A-8E0A652D4DC6}">
      <text>
        <r>
          <rPr>
            <sz val="10"/>
            <rFont val="Arial"/>
            <family val="2"/>
            <charset val="1"/>
          </rPr>
          <t>275 kg</t>
        </r>
      </text>
    </comment>
    <comment ref="Z13" authorId="6" shapeId="0" xr:uid="{18E7140F-79CE-45E2-8F02-21C9B181845F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A13" authorId="6" shapeId="0" xr:uid="{4C8DF2A8-9BFE-4E66-BAE9-5338570FD3E8}">
      <text>
        <r>
          <rPr>
            <sz val="10"/>
            <rFont val="Arial"/>
            <family val="2"/>
            <charset val="1"/>
          </rPr>
          <t>Hunter NREL</t>
        </r>
      </text>
    </comment>
    <comment ref="AB13" authorId="6" shapeId="0" xr:uid="{68D6717E-1A78-4193-AC73-F872F3F069C0}">
      <text>
        <r>
          <rPr>
            <sz val="10"/>
            <rFont val="Arial"/>
            <family val="2"/>
            <charset val="1"/>
          </rPr>
          <t>71-hunter NREL
86-Elec trk feas</t>
        </r>
      </text>
    </comment>
    <comment ref="AD13" authorId="6" shapeId="0" xr:uid="{C0EC3BD5-DCB4-4B6C-AC75-AB3B8AFEBEC9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D14" authorId="13" shapeId="0" xr:uid="{0271E887-7E8B-4EB5-90B0-BAE277CCE7BF}">
      <text>
        <t>[Threaded comment]
Your version of Excel allows you to read this threaded comment; however, any edits to it will get removed if the file is opened in a newer version of Excel. Learn more: https://go.microsoft.com/fwlink/?linkid=870924
Comment:
    Ricardo</t>
      </text>
    </comment>
    <comment ref="D20" authorId="14" shapeId="0" xr:uid="{0A64DB39-FE02-4306-BE16-51104C45A5C9}">
      <text>
        <t>[Threaded comment]
Your version of Excel allows you to read this threaded comment; however, any edits to it will get removed if the file is opened in a newer version of Excel. Learn more: https://go.microsoft.com/fwlink/?linkid=870924
Comment:
    Ricardo</t>
      </text>
    </comment>
    <comment ref="W20" authorId="15" shapeId="0" xr:uid="{6EDF7C03-CCB6-4E34-BE25-E0BA9FFC5116}">
      <text>
        <t>[Threaded comment]
Your version of Excel allows you to read this threaded comment; however, any edits to it will get removed if the file is opened in a newer version of Excel. Learn more: https://go.microsoft.com/fwlink/?linkid=870924
Comment:
    5x 25”x80”
Equal mieage to diesel</t>
      </text>
    </comment>
    <comment ref="Y20" authorId="16" shapeId="0" xr:uid="{C6CDCBB3-A861-4409-9E72-0B2A5A833C77}">
      <text>
        <t>[Threaded comment]
Your version of Excel allows you to read this threaded comment; however, any edits to it will get removed if the file is opened in a newer version of Excel. Learn more: https://go.microsoft.com/fwlink/?linkid=870924
Comment:
    4.7 [$/kWh-RNG]
4.47 kWh/kg - NREL</t>
      </text>
    </comment>
    <comment ref="AA20" authorId="17" shapeId="0" xr:uid="{FAA937ED-2F18-468D-BEF4-CE9A9EC93193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AB20" authorId="18" shapeId="0" xr:uid="{0AD116B8-E235-4DAB-957C-40B80386A64B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W21" authorId="6" shapeId="0" xr:uid="{9652D0A1-4CFD-4C01-912D-531F6F4A1E05}">
      <text>
        <r>
          <rPr>
            <sz val="10"/>
            <color rgb="FF000000"/>
            <rFont val="Arial"/>
            <family val="2"/>
            <charset val="1"/>
          </rPr>
          <t xml:space="preserve">5x 25”x80”
</t>
        </r>
        <r>
          <rPr>
            <sz val="10"/>
            <color rgb="FF000000"/>
            <rFont val="Arial"/>
            <family val="2"/>
            <charset val="1"/>
          </rPr>
          <t>Equal mieage to diesel</t>
        </r>
      </text>
    </comment>
    <comment ref="Y21" authorId="6" shapeId="0" xr:uid="{992649A1-AC43-4F73-AE4C-A54BDF6577B1}">
      <text>
        <r>
          <rPr>
            <sz val="10"/>
            <rFont val="Arial"/>
            <family val="2"/>
            <charset val="1"/>
          </rPr>
          <t>4.7 [$/kWh-RNG] - NREL</t>
        </r>
      </text>
    </comment>
    <comment ref="AA21" authorId="6" shapeId="0" xr:uid="{9E43CB12-77D5-43E8-97C7-FE0B3D7E326E}">
      <text>
        <r>
          <rPr>
            <sz val="10"/>
            <rFont val="Arial"/>
            <family val="2"/>
            <charset val="1"/>
          </rPr>
          <t>Hunter NREl</t>
        </r>
      </text>
    </comment>
    <comment ref="AB21" authorId="6" shapeId="0" xr:uid="{B30C157A-2B33-4CF6-8202-894BD405B922}">
      <text>
        <r>
          <rPr>
            <sz val="10"/>
            <rFont val="Arial"/>
            <family val="2"/>
            <charset val="1"/>
          </rPr>
          <t>Hunter NREL</t>
        </r>
      </text>
    </comment>
    <comment ref="W22" authorId="6" shapeId="0" xr:uid="{26D9F628-BD5E-403A-B07E-811B4158D0F1}">
      <text>
        <r>
          <rPr>
            <sz val="10"/>
            <rFont val="Arial"/>
            <family val="2"/>
            <charset val="1"/>
          </rPr>
          <t>5x 25”x80”
Equal mieage to diesel</t>
        </r>
      </text>
    </comment>
    <comment ref="Y22" authorId="6" shapeId="0" xr:uid="{F3D94C31-9C49-4466-8D49-D5D592D5FE5F}">
      <text>
        <r>
          <rPr>
            <sz val="10"/>
            <color rgb="FF000000"/>
            <rFont val="Arial"/>
            <family val="2"/>
            <charset val="1"/>
          </rPr>
          <t>4.7 [$/kWh-RNG] - NREL</t>
        </r>
      </text>
    </comment>
    <comment ref="AA22" authorId="6" shapeId="0" xr:uid="{7BBD3E9C-8A08-4978-A115-8B32824EC4CD}">
      <text>
        <r>
          <rPr>
            <sz val="10"/>
            <rFont val="Arial"/>
            <family val="2"/>
            <charset val="1"/>
          </rPr>
          <t>Hunter NREl</t>
        </r>
      </text>
    </comment>
    <comment ref="AB22" authorId="6" shapeId="0" xr:uid="{CF273F18-04AA-417C-97E3-61653D34343B}">
      <text>
        <r>
          <rPr>
            <sz val="10"/>
            <rFont val="Arial"/>
            <family val="2"/>
            <charset val="1"/>
          </rPr>
          <t>Hunter NREL</t>
        </r>
      </text>
    </comment>
    <comment ref="W23" authorId="6" shapeId="0" xr:uid="{7EA22E95-004C-4519-8CDE-67AA20729D65}">
      <text>
        <r>
          <rPr>
            <sz val="10"/>
            <rFont val="Arial"/>
            <family val="2"/>
            <charset val="1"/>
          </rPr>
          <t>5x 25”x80”
Equal mieage to diesel</t>
        </r>
      </text>
    </comment>
    <comment ref="Y23" authorId="6" shapeId="0" xr:uid="{3A4512B9-925F-4E62-8215-9B188FA128FA}">
      <text>
        <r>
          <rPr>
            <sz val="10"/>
            <rFont val="Arial"/>
            <family val="2"/>
            <charset val="1"/>
          </rPr>
          <t>4.7 [$/kWh-RNG] - NREL</t>
        </r>
      </text>
    </comment>
    <comment ref="AA23" authorId="6" shapeId="0" xr:uid="{84CFE80E-BBA1-4EE4-BDA5-85BF186FC476}">
      <text>
        <r>
          <rPr>
            <sz val="10"/>
            <rFont val="Arial"/>
            <family val="2"/>
            <charset val="1"/>
          </rPr>
          <t>Hunter NREl</t>
        </r>
      </text>
    </comment>
    <comment ref="AB23" authorId="6" shapeId="0" xr:uid="{B7677695-D2E8-448F-A343-4B712F904215}">
      <text>
        <r>
          <rPr>
            <sz val="10"/>
            <rFont val="Arial"/>
            <family val="2"/>
            <charset val="1"/>
          </rPr>
          <t>Hunter NREL</t>
        </r>
      </text>
    </comment>
    <comment ref="W24" authorId="6" shapeId="0" xr:uid="{9A07D517-6EDF-430C-9B7F-361CCB964FAD}">
      <text>
        <r>
          <rPr>
            <sz val="10"/>
            <rFont val="Arial"/>
            <family val="2"/>
            <charset val="1"/>
          </rPr>
          <t>5x 25”x80”
Equal mieage to diesel</t>
        </r>
      </text>
    </comment>
    <comment ref="Y24" authorId="6" shapeId="0" xr:uid="{00DB95DA-0F51-4D9F-BAD4-F5B783704909}">
      <text>
        <r>
          <rPr>
            <sz val="10"/>
            <rFont val="Arial"/>
            <family val="2"/>
            <charset val="1"/>
          </rPr>
          <t>4.7 [$/kWh-RNG] - NREL</t>
        </r>
      </text>
    </comment>
    <comment ref="AA24" authorId="6" shapeId="0" xr:uid="{B6D40877-8BCE-4040-AA78-37F53A9F0B8A}">
      <text>
        <r>
          <rPr>
            <sz val="10"/>
            <rFont val="Arial"/>
            <family val="2"/>
            <charset val="1"/>
          </rPr>
          <t>Hunter NREl</t>
        </r>
      </text>
    </comment>
    <comment ref="AB24" authorId="6" shapeId="0" xr:uid="{17CC9109-A2F1-495B-ADF1-23FFFBB7701D}">
      <text>
        <r>
          <rPr>
            <sz val="10"/>
            <rFont val="Arial"/>
            <family val="2"/>
            <charset val="1"/>
          </rPr>
          <t>Hunter NREL</t>
        </r>
      </text>
    </comment>
    <comment ref="W25" authorId="6" shapeId="0" xr:uid="{95B42EC4-2995-4824-9950-FB4B173199D3}">
      <text>
        <r>
          <rPr>
            <sz val="10"/>
            <rFont val="Arial"/>
            <family val="2"/>
            <charset val="1"/>
          </rPr>
          <t>5x 25”x80”
Equal mieage to diesel</t>
        </r>
      </text>
    </comment>
    <comment ref="Y25" authorId="6" shapeId="0" xr:uid="{C9F61731-285D-4244-9A20-C9C624089BC1}">
      <text>
        <r>
          <rPr>
            <sz val="10"/>
            <rFont val="Arial"/>
            <family val="2"/>
            <charset val="1"/>
          </rPr>
          <t>4.7 [$/kWh-RNG] - NREL</t>
        </r>
      </text>
    </comment>
    <comment ref="AA25" authorId="6" shapeId="0" xr:uid="{20AE6E6D-AFD3-499E-B98D-BD34F85C118F}">
      <text>
        <r>
          <rPr>
            <sz val="10"/>
            <rFont val="Arial"/>
            <family val="2"/>
            <charset val="1"/>
          </rPr>
          <t>Hunter NREl</t>
        </r>
      </text>
    </comment>
    <comment ref="AB25" authorId="6" shapeId="0" xr:uid="{F2E93A50-4079-4DBD-9D91-3B2B6551E35B}">
      <text>
        <r>
          <rPr>
            <sz val="10"/>
            <rFont val="Arial"/>
            <family val="2"/>
            <charset val="1"/>
          </rPr>
          <t>Hunter NREL</t>
        </r>
      </text>
    </comment>
    <comment ref="D26" authorId="19" shapeId="0" xr:uid="{3963EF29-FCDB-4AD1-B7F6-0B9762D9A356}">
      <text>
        <t>[Threaded comment]
Your version of Excel allows you to read this threaded comment; however, any edits to it will get removed if the file is opened in a newer version of Excel. Learn more: https://go.microsoft.com/fwlink/?linkid=870924
Comment:
    Ricardo</t>
      </text>
    </comment>
    <comment ref="H26" authorId="20" shapeId="0" xr:uid="{C2949891-1E74-4C3E-AD50-D4FAD819387F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D32" authorId="21" shapeId="0" xr:uid="{1EF160A2-9454-4F71-A5E3-6CE44E935A61}">
      <text>
        <t>[Threaded comment]
Your version of Excel allows you to read this threaded comment; however, any edits to it will get removed if the file is opened in a newer version of Excel. Learn more: https://go.microsoft.com/fwlink/?linkid=870924
Comment:
    Ricardo</t>
      </text>
    </comment>
    <comment ref="H32" authorId="22" shapeId="0" xr:uid="{9C8C51EE-ECBE-4D7D-9F49-6D90FA0197FA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H38" authorId="23" shapeId="0" xr:uid="{52FF9C33-E9D2-431A-A8A9-BFF66CA21C29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D44" authorId="24" shapeId="0" xr:uid="{A3862E3D-C779-4282-A3B7-D63225BD4471}">
      <text>
        <t>[Threaded comment]
Your version of Excel allows you to read this threaded comment; however, any edits to it will get removed if the file is opened in a newer version of Excel. Learn more: https://go.microsoft.com/fwlink/?linkid=870924
Comment:
    Ricardo</t>
      </text>
    </comment>
    <comment ref="E44" authorId="25" shapeId="0" xr:uid="{9991FDDF-BD1A-477D-B017-211836FBF559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H44" authorId="26" shapeId="0" xr:uid="{E72C8B3A-990F-44F8-B4D2-3C12AFC4BBEB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Y44" authorId="27" shapeId="0" xr:uid="{ABC885EC-8B49-4F6D-B06C-C7B710A565F8}">
      <text>
        <t>[Threaded comment]
Your version of Excel allows you to read this threaded comment; however, any edits to it will get removed if the file is opened in a newer version of Excel. Learn more: https://go.microsoft.com/fwlink/?linkid=870924
Comment:
    275 kg</t>
      </text>
    </comment>
    <comment ref="AA44" authorId="28" shapeId="0" xr:uid="{B4D179B2-65B9-4701-820E-F48922BA5CB6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AD44" authorId="29" shapeId="0" xr:uid="{78DA2853-3865-4195-83F5-B87EFDA7CB9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https://nepis.epa.gov/Exe/ZyPDF.cgi/P100O584.PDF?Dockey=P100O584.PDF
</t>
      </text>
    </comment>
    <comment ref="E45" authorId="30" shapeId="0" xr:uid="{DA8BA12B-D36C-4B81-A276-E859EAD46345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H45" authorId="31" shapeId="0" xr:uid="{DC5E446F-55D7-4531-BEA6-34F172A18A70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Y45" authorId="6" shapeId="0" xr:uid="{DCB26E0E-DAA2-4DDA-AAB8-B1143CB14783}">
      <text>
        <r>
          <rPr>
            <sz val="10"/>
            <rFont val="Arial"/>
            <family val="2"/>
            <charset val="1"/>
          </rPr>
          <t>275 kg</t>
        </r>
      </text>
    </comment>
    <comment ref="AA45" authorId="6" shapeId="0" xr:uid="{88B10E5C-3855-41D5-9F55-E63980EC9959}">
      <text>
        <r>
          <rPr>
            <sz val="10"/>
            <color rgb="FF000000"/>
            <rFont val="Arial"/>
            <family val="2"/>
            <charset val="1"/>
          </rPr>
          <t>Hunter NREL</t>
        </r>
      </text>
    </comment>
    <comment ref="AD45" authorId="6" shapeId="0" xr:uid="{A000FB09-B009-4043-A6C3-D4C0E78513D8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E46" authorId="32" shapeId="0" xr:uid="{B8E6032F-8EBD-4C27-8E3A-9AA7867796F8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H46" authorId="33" shapeId="0" xr:uid="{4E4A3A00-0FFB-4BD8-B743-7C8297E70F0B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Y46" authorId="6" shapeId="0" xr:uid="{D7729494-1C19-45F4-AFA1-97EA137A4448}">
      <text>
        <r>
          <rPr>
            <sz val="10"/>
            <rFont val="Arial"/>
            <family val="2"/>
            <charset val="1"/>
          </rPr>
          <t>275 kg</t>
        </r>
      </text>
    </comment>
    <comment ref="AA46" authorId="6" shapeId="0" xr:uid="{2FF864AF-565C-4450-B64E-7784DBA0D99A}">
      <text>
        <r>
          <rPr>
            <sz val="10"/>
            <rFont val="Arial"/>
            <family val="2"/>
            <charset val="1"/>
          </rPr>
          <t>Hunter NREL</t>
        </r>
      </text>
    </comment>
    <comment ref="AD46" authorId="6" shapeId="0" xr:uid="{04160E07-E25C-427A-A1CD-BDEA54E5483C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E47" authorId="34" shapeId="0" xr:uid="{71A8B499-08F0-4F49-BCE7-7F8392716C93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H47" authorId="35" shapeId="0" xr:uid="{8692C1A8-E7FE-474D-8F7D-CC1EEB826DF3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Y47" authorId="6" shapeId="0" xr:uid="{9795C5D5-6CAE-4604-A484-5F6DDCF6C681}">
      <text>
        <r>
          <rPr>
            <sz val="10"/>
            <rFont val="Arial"/>
            <family val="2"/>
            <charset val="1"/>
          </rPr>
          <t>275 kg</t>
        </r>
      </text>
    </comment>
    <comment ref="AA47" authorId="6" shapeId="0" xr:uid="{CDD64C8F-1A85-4DDC-8AEA-1A22C11481EC}">
      <text>
        <r>
          <rPr>
            <sz val="10"/>
            <rFont val="Arial"/>
            <family val="2"/>
            <charset val="1"/>
          </rPr>
          <t>Hunter NREL</t>
        </r>
      </text>
    </comment>
    <comment ref="AD47" authorId="6" shapeId="0" xr:uid="{0701259E-02CC-4267-B464-63C0DEDB5AAF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E48" authorId="36" shapeId="0" xr:uid="{7546E3D1-04BF-4FEB-82A8-C2E7F1DD0A8A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H48" authorId="37" shapeId="0" xr:uid="{2DD0894F-4283-426C-BA3E-4944766BA18E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Y48" authorId="6" shapeId="0" xr:uid="{D81154BD-4143-4005-B5FC-C9B7CD4FB7BC}">
      <text>
        <r>
          <rPr>
            <sz val="10"/>
            <rFont val="Arial"/>
            <family val="2"/>
            <charset val="1"/>
          </rPr>
          <t>275 kg</t>
        </r>
      </text>
    </comment>
    <comment ref="AA48" authorId="6" shapeId="0" xr:uid="{F44EAD41-794B-43EE-AAE3-B8FFE8DE9417}">
      <text>
        <r>
          <rPr>
            <sz val="10"/>
            <rFont val="Arial"/>
            <family val="2"/>
            <charset val="1"/>
          </rPr>
          <t>Hunter NREL</t>
        </r>
      </text>
    </comment>
    <comment ref="AD48" authorId="6" shapeId="0" xr:uid="{6C9BC311-B3E4-4676-AF51-47B5B3C3B579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E49" authorId="38" shapeId="0" xr:uid="{89C0C002-BA16-4BF6-A6B1-309ACB2631D4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H49" authorId="39" shapeId="0" xr:uid="{E0EF386F-D3EB-4812-89AE-46C629191646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Y49" authorId="6" shapeId="0" xr:uid="{6DE220B3-C3A9-4EF2-982A-656891023460}">
      <text>
        <r>
          <rPr>
            <sz val="10"/>
            <rFont val="Arial"/>
            <family val="2"/>
            <charset val="1"/>
          </rPr>
          <t>275 kg</t>
        </r>
      </text>
    </comment>
    <comment ref="AA49" authorId="6" shapeId="0" xr:uid="{1CF5D74E-8B72-4B20-B146-861A145D763D}">
      <text>
        <r>
          <rPr>
            <sz val="10"/>
            <rFont val="Arial"/>
            <family val="2"/>
            <charset val="1"/>
          </rPr>
          <t>Hunter NREL</t>
        </r>
      </text>
    </comment>
    <comment ref="AD49" authorId="6" shapeId="0" xr:uid="{B16A86D8-0DC7-4993-AF34-D1492DF070F6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E50" authorId="40" shapeId="0" xr:uid="{E7D5A8E7-CD1D-4E66-BED6-9806FCEB2377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F50" authorId="41" shapeId="0" xr:uid="{C2C7363C-3589-433C-AFFD-272684E3F849}">
      <text>
        <t>[Threaded comment]
Your version of Excel allows you to read this threaded comment; however, any edits to it will get removed if the file is opened in a newer version of Excel. Learn more: https://go.microsoft.com/fwlink/?linkid=870924
Comment:
    FCEV – $19.6/kW</t>
      </text>
    </comment>
    <comment ref="Y50" authorId="42" shapeId="0" xr:uid="{4B5CEF6D-785B-47C7-8F1B-2405AE031362}">
      <text>
        <t>[Threaded comment]
Your version of Excel allows you to read this threaded comment; however, any edits to it will get removed if the file is opened in a newer version of Excel. Learn more: https://go.microsoft.com/fwlink/?linkid=870924
Comment:
    275 kg</t>
      </text>
    </comment>
    <comment ref="Z50" authorId="43" shapeId="0" xr:uid="{4BE02750-FA6A-490C-8C0F-98328C289FCE}">
      <text>
        <t>[Threaded comment]
Your version of Excel allows you to read this threaded comment; however, any edits to it will get removed if the file is opened in a newer version of Excel. Learn more: https://go.microsoft.com/fwlink/?linkid=870924
Comment:
    Electric Truck Economic Feasibility Analysis – 11k
Rouch – 15628</t>
      </text>
    </comment>
    <comment ref="AD50" authorId="6" shapeId="0" xr:uid="{2E80C2D7-3B81-4137-AB77-38C6E347BE4D}">
      <text>
        <r>
          <rPr>
            <sz val="10"/>
            <color rgb="FF0000FF"/>
            <rFont val="Arial"/>
            <family val="2"/>
            <charset val="1"/>
          </rPr>
          <t xml:space="preserve">https://nepis.epa.gov/Exe/ZyPDF.cgi/P100O584.PDF?Dockey=P100O584.PDF
</t>
        </r>
      </text>
    </comment>
    <comment ref="E51" authorId="44" shapeId="0" xr:uid="{B0F54F02-9FD2-47D4-AA54-137299CF58B5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F51" authorId="45" shapeId="0" xr:uid="{ACBA38B2-F316-44FA-884D-8DE6583AC6DD}">
      <text>
        <t>[Threaded comment]
Your version of Excel allows you to read this threaded comment; however, any edits to it will get removed if the file is opened in a newer version of Excel. Learn more: https://go.microsoft.com/fwlink/?linkid=870924
Comment:
    FCEV – $19.6/kW</t>
      </text>
    </comment>
    <comment ref="Y51" authorId="6" shapeId="0" xr:uid="{79B48D83-5F79-45D8-8CE1-3A16D887A62A}">
      <text>
        <r>
          <rPr>
            <sz val="10"/>
            <rFont val="Arial"/>
            <family val="2"/>
            <charset val="1"/>
          </rPr>
          <t>275 kg</t>
        </r>
      </text>
    </comment>
    <comment ref="Z51" authorId="6" shapeId="0" xr:uid="{42EF32B4-6F65-4F03-AB90-C0A0822C5EE6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E52" authorId="46" shapeId="0" xr:uid="{352F926F-2163-4FBA-B18F-F731C79B1DE3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F52" authorId="47" shapeId="0" xr:uid="{C20818FD-EFBB-4B61-8936-3E51033877AF}">
      <text>
        <t>[Threaded comment]
Your version of Excel allows you to read this threaded comment; however, any edits to it will get removed if the file is opened in a newer version of Excel. Learn more: https://go.microsoft.com/fwlink/?linkid=870924
Comment:
    FCEV – $19.6/kW</t>
      </text>
    </comment>
    <comment ref="Y52" authorId="6" shapeId="0" xr:uid="{A1C99CE5-438C-45D9-81C3-304C35013E17}">
      <text>
        <r>
          <rPr>
            <sz val="10"/>
            <color rgb="FF000000"/>
            <rFont val="Arial"/>
            <family val="2"/>
            <charset val="1"/>
          </rPr>
          <t>275 kg</t>
        </r>
      </text>
    </comment>
    <comment ref="E53" authorId="48" shapeId="0" xr:uid="{8C91758A-15F3-4CD4-96F8-AB6375FECC96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F53" authorId="49" shapeId="0" xr:uid="{45ADA1CB-9017-427A-93F3-A6E6F0D85302}">
      <text>
        <t>[Threaded comment]
Your version of Excel allows you to read this threaded comment; however, any edits to it will get removed if the file is opened in a newer version of Excel. Learn more: https://go.microsoft.com/fwlink/?linkid=870924
Comment:
    FCEV – $19.6/kW</t>
      </text>
    </comment>
    <comment ref="Y53" authorId="6" shapeId="0" xr:uid="{0E9E9874-30CA-4AC7-AD33-44AC87B06734}">
      <text>
        <r>
          <rPr>
            <sz val="10"/>
            <rFont val="Arial"/>
            <family val="2"/>
            <charset val="1"/>
          </rPr>
          <t>275 kg</t>
        </r>
      </text>
    </comment>
    <comment ref="Z53" authorId="6" shapeId="0" xr:uid="{D96F67F8-A3C1-4062-878E-B03F9485D00B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E54" authorId="50" shapeId="0" xr:uid="{4BCD6D98-E41B-42D9-BD1F-8E05DF2B7425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F54" authorId="51" shapeId="0" xr:uid="{59CD3EB7-D21B-4D95-9EF6-7189B527C0B4}">
      <text>
        <t>[Threaded comment]
Your version of Excel allows you to read this threaded comment; however, any edits to it will get removed if the file is opened in a newer version of Excel. Learn more: https://go.microsoft.com/fwlink/?linkid=870924
Comment:
    FCEV – $19.6/kW</t>
      </text>
    </comment>
    <comment ref="Y54" authorId="6" shapeId="0" xr:uid="{33B85683-F919-4AAC-9324-C87CAA67E08F}">
      <text>
        <r>
          <rPr>
            <sz val="10"/>
            <rFont val="Arial"/>
            <family val="2"/>
            <charset val="1"/>
          </rPr>
          <t>275 kg</t>
        </r>
      </text>
    </comment>
    <comment ref="Z54" authorId="6" shapeId="0" xr:uid="{46407E96-36F7-4338-8C7B-294D20C62E2D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E55" authorId="52" shapeId="0" xr:uid="{AA95E4F7-8099-4537-88F7-33AF9B8B3BB1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F55" authorId="53" shapeId="0" xr:uid="{E6145DE8-3337-4451-8AD3-B54F7D1F7D5C}">
      <text>
        <t>[Threaded comment]
Your version of Excel allows you to read this threaded comment; however, any edits to it will get removed if the file is opened in a newer version of Excel. Learn more: https://go.microsoft.com/fwlink/?linkid=870924
Comment:
    FCEV – $19.6/kW</t>
      </text>
    </comment>
    <comment ref="Y55" authorId="6" shapeId="0" xr:uid="{CBDA1128-85CB-43B1-999B-34764A8E3756}">
      <text>
        <r>
          <rPr>
            <sz val="10"/>
            <rFont val="Arial"/>
            <family val="2"/>
            <charset val="1"/>
          </rPr>
          <t>275 kg</t>
        </r>
      </text>
    </comment>
    <comment ref="Z55" authorId="6" shapeId="0" xr:uid="{DD7FF3F0-FAB9-4C63-A441-3627A39A0053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E56" authorId="54" shapeId="0" xr:uid="{34FD43B8-7C66-44CC-BFF9-3BF66B813D4D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H56" authorId="55" shapeId="0" xr:uid="{966241A0-8B3F-4AF4-95E4-5F98652547DB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U56" authorId="56" shapeId="0" xr:uid="{C42093C9-D78B-479E-AF16-E193A511C56E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E57" authorId="6" shapeId="0" xr:uid="{B819C838-E0BB-4495-BB46-75D1702F1DF0}">
      <text>
        <r>
          <rPr>
            <sz val="10"/>
            <rFont val="Arial"/>
            <family val="2"/>
            <charset val="1"/>
          </rPr>
          <t>(hunter NREL)</t>
        </r>
      </text>
    </comment>
    <comment ref="E58" authorId="6" shapeId="0" xr:uid="{02D12144-F869-418B-AEED-B296BD2EBC3B}">
      <text>
        <r>
          <rPr>
            <sz val="10"/>
            <rFont val="Arial"/>
            <family val="2"/>
            <charset val="1"/>
          </rPr>
          <t>(hunter NREL)</t>
        </r>
      </text>
    </comment>
    <comment ref="E59" authorId="6" shapeId="0" xr:uid="{2E8BE267-1C9F-4825-998A-546E08DE799E}">
      <text>
        <r>
          <rPr>
            <sz val="10"/>
            <rFont val="Arial"/>
            <family val="2"/>
            <charset val="1"/>
          </rPr>
          <t>(hunter NREL)</t>
        </r>
      </text>
    </comment>
    <comment ref="E60" authorId="6" shapeId="0" xr:uid="{3898C093-638B-44BA-B2ED-411353B14D92}">
      <text>
        <r>
          <rPr>
            <sz val="10"/>
            <rFont val="Arial"/>
            <family val="2"/>
            <charset val="1"/>
          </rPr>
          <t>(hunter NREL)</t>
        </r>
      </text>
    </comment>
    <comment ref="E61" authorId="6" shapeId="0" xr:uid="{46FA52A0-D09D-4E21-A872-B043485087C3}">
      <text>
        <r>
          <rPr>
            <sz val="10"/>
            <rFont val="Arial"/>
            <family val="2"/>
            <charset val="1"/>
          </rPr>
          <t>(hunter NREL)</t>
        </r>
      </text>
    </comment>
    <comment ref="E62" authorId="57" shapeId="0" xr:uid="{733CAEBD-A208-46E1-945F-0FB55C32D6DB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H62" authorId="58" shapeId="0" xr:uid="{C60E4C83-670B-418A-AAB6-31F6FFA16E7B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U62" authorId="59" shapeId="0" xr:uid="{0629817E-E58F-4124-8476-0766796F3009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E63" authorId="6" shapeId="0" xr:uid="{AD234B70-B12C-4AC1-B59C-CC1F68FB3FC4}">
      <text>
        <r>
          <rPr>
            <sz val="10"/>
            <rFont val="Arial"/>
            <family val="2"/>
            <charset val="1"/>
          </rPr>
          <t>(hunter NREL)</t>
        </r>
      </text>
    </comment>
    <comment ref="E64" authorId="6" shapeId="0" xr:uid="{656F9981-734A-4451-97E3-E271A586CDA2}">
      <text>
        <r>
          <rPr>
            <sz val="10"/>
            <rFont val="Arial"/>
            <family val="2"/>
            <charset val="1"/>
          </rPr>
          <t>(hunter NREL)</t>
        </r>
      </text>
    </comment>
    <comment ref="E65" authorId="6" shapeId="0" xr:uid="{1F1EB8A0-2383-4AA1-9220-E2EF92AD9CA9}">
      <text>
        <r>
          <rPr>
            <sz val="10"/>
            <color rgb="FF000000"/>
            <rFont val="Arial"/>
            <family val="2"/>
            <charset val="1"/>
          </rPr>
          <t>(hunter NREL)</t>
        </r>
      </text>
    </comment>
    <comment ref="E66" authorId="6" shapeId="0" xr:uid="{B90C89DB-40AE-48C1-B5C4-E48C4475F692}">
      <text>
        <r>
          <rPr>
            <sz val="10"/>
            <rFont val="Arial"/>
            <family val="2"/>
            <charset val="1"/>
          </rPr>
          <t>(hunter NREL)</t>
        </r>
      </text>
    </comment>
    <comment ref="E67" authorId="6" shapeId="0" xr:uid="{D00ECDD9-520A-4F7E-BAFD-5573F7F490B6}">
      <text>
        <r>
          <rPr>
            <sz val="10"/>
            <color rgb="FF000000"/>
            <rFont val="Arial"/>
            <family val="2"/>
            <charset val="1"/>
          </rPr>
          <t>(hunter NREL)</t>
        </r>
      </text>
    </comment>
    <comment ref="E68" authorId="60" shapeId="0" xr:uid="{ED94A785-D727-4FBC-8386-87C3E8CC87BC}">
      <text>
        <t>[Threaded comment]
Your version of Excel allows you to read this threaded comment; however, any edits to it will get removed if the file is opened in a newer version of Excel. Learn more: https://go.microsoft.com/fwlink/?linkid=870924
Comment:
    (hunter NREL)</t>
      </text>
    </comment>
    <comment ref="H68" authorId="61" shapeId="0" xr:uid="{DEAA42F4-A991-483A-983E-114E9641DF30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U68" authorId="62" shapeId="0" xr:uid="{F3A94D05-DC1B-40D1-B458-BF2F8325DAD4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E69" authorId="6" shapeId="0" xr:uid="{B230349A-0D39-4FAF-B074-1047008B313B}">
      <text>
        <r>
          <rPr>
            <sz val="10"/>
            <rFont val="Arial"/>
            <family val="2"/>
            <charset val="1"/>
          </rPr>
          <t>(hunter NREL)</t>
        </r>
      </text>
    </comment>
    <comment ref="E70" authorId="6" shapeId="0" xr:uid="{DD6C0206-2E55-425B-8F62-E605863C6C66}">
      <text>
        <r>
          <rPr>
            <sz val="10"/>
            <rFont val="Arial"/>
            <family val="2"/>
            <charset val="1"/>
          </rPr>
          <t>(hunter NREL)</t>
        </r>
      </text>
    </comment>
    <comment ref="E71" authorId="6" shapeId="0" xr:uid="{3541E601-7C27-4CDF-8EA6-D09F2B5E7A6F}">
      <text>
        <r>
          <rPr>
            <sz val="10"/>
            <color rgb="FF000000"/>
            <rFont val="Arial"/>
            <family val="2"/>
            <charset val="1"/>
          </rPr>
          <t>(hunter NREL)</t>
        </r>
      </text>
    </comment>
    <comment ref="E72" authorId="6" shapeId="0" xr:uid="{1DD4925B-61C8-4A62-AB0D-C538C497B443}">
      <text>
        <r>
          <rPr>
            <sz val="10"/>
            <rFont val="Arial"/>
            <family val="2"/>
            <charset val="1"/>
          </rPr>
          <t>(hunter NREL)</t>
        </r>
      </text>
    </comment>
    <comment ref="E73" authorId="6" shapeId="0" xr:uid="{01122CA2-B352-4B8E-995E-6BF1179AC002}">
      <text>
        <r>
          <rPr>
            <sz val="10"/>
            <rFont val="Arial"/>
            <family val="2"/>
            <charset val="1"/>
          </rPr>
          <t>(hunter NREL)</t>
        </r>
      </text>
    </comment>
    <comment ref="Z74" authorId="63" shapeId="0" xr:uid="{9151A3D4-8947-4900-8CD2-99204225AACD}">
      <text>
        <t>[Threaded comment]
Your version of Excel allows you to read this threaded comment; however, any edits to it will get removed if the file is opened in a newer version of Excel. Learn more: https://go.microsoft.com/fwlink/?linkid=870924
Comment:
    Electric Truck Economic Feasibility Analysis – 11k
Rouch – 15628</t>
      </text>
    </comment>
    <comment ref="AB74" authorId="64" shapeId="0" xr:uid="{F92E4AD4-64A4-4A7E-9007-35CBD9A9943D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W75" authorId="65" shapeId="0" xr:uid="{F83378CF-3F8C-4529-A85F-8DF857375F4F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360-540 range(ICCT-toyota/kenworth fuel cell)</t>
      </text>
    </comment>
    <comment ref="Z75" authorId="6" shapeId="0" xr:uid="{328760D7-E8D2-4D0A-9431-457210809D3A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B75" authorId="6" shapeId="0" xr:uid="{487D9FBB-9F61-401F-9525-24AA0E099204}">
      <text>
        <r>
          <rPr>
            <sz val="10"/>
            <color rgb="FF000000"/>
            <rFont val="Arial"/>
            <family val="2"/>
            <charset val="1"/>
          </rPr>
          <t>Hunter NREL</t>
        </r>
      </text>
    </comment>
    <comment ref="Z76" authorId="6" shapeId="0" xr:uid="{C6A556A4-3536-42A0-BBC8-0E3ED91CCD84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B76" authorId="6" shapeId="0" xr:uid="{12394CCF-EC78-4779-848C-BD69D1B84D4D}">
      <text>
        <r>
          <rPr>
            <sz val="10"/>
            <color rgb="FF000000"/>
            <rFont val="Arial"/>
            <family val="2"/>
            <charset val="1"/>
          </rPr>
          <t>Hunter NREL</t>
        </r>
      </text>
    </comment>
    <comment ref="Z77" authorId="6" shapeId="0" xr:uid="{8847B5FC-3C94-4005-B792-6FB843ABAA97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B77" authorId="6" shapeId="0" xr:uid="{4A0709C2-6070-4C33-AA95-1B02FD4C7C12}">
      <text>
        <r>
          <rPr>
            <sz val="10"/>
            <rFont val="Arial"/>
            <family val="2"/>
            <charset val="1"/>
          </rPr>
          <t>Hunter NREL</t>
        </r>
      </text>
    </comment>
    <comment ref="Z78" authorId="6" shapeId="0" xr:uid="{DB277E7B-F4EE-4EA4-8E53-ECEC0FD7C5F9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B78" authorId="6" shapeId="0" xr:uid="{CF5C865B-BEAC-403E-AA6E-32C49CDF6F73}">
      <text>
        <r>
          <rPr>
            <sz val="10"/>
            <rFont val="Arial"/>
            <family val="2"/>
            <charset val="1"/>
          </rPr>
          <t>Hunter NREL</t>
        </r>
      </text>
    </comment>
    <comment ref="Z79" authorId="6" shapeId="0" xr:uid="{BC957992-63AC-4306-8E41-FF23EA0616F4}">
      <text>
        <r>
          <rPr>
            <sz val="10"/>
            <rFont val="Arial"/>
            <family val="2"/>
            <charset val="1"/>
          </rPr>
          <t>Electric Truck Economic Feasibility Analysis – 11k
Rouch – 15628</t>
        </r>
      </text>
    </comment>
    <comment ref="AB79" authorId="6" shapeId="0" xr:uid="{FD65B1C1-C6D7-4AE4-8060-CAAE91A03520}">
      <text>
        <r>
          <rPr>
            <sz val="10"/>
            <rFont val="Arial"/>
            <family val="2"/>
            <charset val="1"/>
          </rPr>
          <t>Hunter NREL</t>
        </r>
      </text>
    </comment>
    <comment ref="H80" authorId="66" shapeId="0" xr:uid="{303B3349-AAA6-4EF2-9CFF-61F0C88965CA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  <comment ref="H86" authorId="67" shapeId="0" xr:uid="{F255E5AB-D0F2-4141-B5E5-6EA90639E0B4}">
      <text>
        <t>[Threaded comment]
Your version of Excel allows you to read this threaded comment; however, any edits to it will get removed if the file is opened in a newer version of Excel. Learn more: https://go.microsoft.com/fwlink/?linkid=870924
Comment:
    Hunter NREL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51" authorId="0" shapeId="0" xr:uid="{46AB9578-496B-4934-9EDC-81C7ADE79455}">
      <text>
        <r>
          <rPr>
            <sz val="10"/>
            <rFont val="Arial"/>
            <family val="2"/>
            <charset val="1"/>
          </rPr>
          <t>Halfway btw emotors and Ev2050 conservative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tc={EC8A3652-3F7A-472E-8C60-21739E39443E}</author>
    <author>tc={0CD35740-AD76-47BA-8B58-44774774D94F}</author>
    <author>tc={BA69E4E5-3A2C-4FDB-8E1B-BDC06A38F437}</author>
    <author>tc={487934E3-606E-41D0-BD3A-D5AD008FE5C1}</author>
    <author>tc={543DAA01-BEF8-46C6-8A4B-071F719621A7}</author>
    <author>tc={0B8467A7-479A-4478-87C2-2FA1B5DB235F}</author>
    <author>tc={18615D5E-C1A2-4B77-9E38-80F185249A52}</author>
    <author>tc={EADA47A4-062C-43C5-A1A2-C9E9A36C5A79}</author>
    <author>tc={63FC9F1E-B3C8-436A-96BD-3DF2BBD640D9}</author>
    <author>tc={80D72217-1D8F-49CC-8A8A-A4CA7A7BFC02}</author>
    <author>tc={DAA716DB-B4AF-4097-BA0A-1364E2888FBF}</author>
    <author>tc={D4361413-A60F-4C77-AD6D-FD598E2A624C}</author>
    <author>tc={6DBFD114-85F0-4802-81AE-F4BC2297C0D9}</author>
    <author>tc={F8776EEE-A0A5-4E0D-BC72-0E1E1F277478}</author>
    <author>tc={D4424527-46EE-48B7-96E5-5447DDC8B596}</author>
    <author>tc={C616ED12-68E9-4B82-977A-CFCC94F10A1E}</author>
    <author>tc={2864C079-E4B0-4AF5-993B-9981150FD9B4}</author>
    <author>tc={A40B8088-ED61-4FF4-A9C1-E96DC1CB9617}</author>
    <author>tc={8FA0591B-89BB-45CB-9C87-9F3C3E80B2AE}</author>
    <author>tc={A40057A1-A783-4FFA-9603-FA87607A21A6}</author>
    <author>tc={E8A16667-774A-4670-A5D8-C1010C237AB5}</author>
    <author>tc={BE769AAB-DAFF-4138-9A0F-C738ABDBEA8B}</author>
    <author>tc={7988DB42-0A68-4635-91A1-670CE42EAF1F}</author>
    <author>tc={8581F2D5-8515-4152-8A42-D94413B8FE0D}</author>
    <author/>
  </authors>
  <commentList>
    <comment ref="G2" authorId="0" shapeId="0" xr:uid="{EC8A3652-3F7A-472E-8C60-21739E39443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Assumes 225.75 gal usable fuel per tanks
</t>
      </text>
    </comment>
    <comment ref="H2" authorId="1" shapeId="0" xr:uid="{0CD35740-AD76-47BA-8B58-44774774D94F}">
      <text>
        <t>[Threaded comment]
Your version of Excel allows you to read this threaded comment; however, any edits to it will get removed if the file is opened in a newer version of Excel. Learn more: https://go.microsoft.com/fwlink/?linkid=870924
Comment:
    Riccardo</t>
      </text>
    </comment>
    <comment ref="I2" authorId="2" shapeId="0" xr:uid="{BA69E4E5-3A2C-4FDB-8E1B-BDC06A38F437}">
      <text>
        <t>[Threaded comment]
Your version of Excel allows you to read this threaded comment; however, any edits to it will get removed if the file is opened in a newer version of Excel. Learn more: https://go.microsoft.com/fwlink/?linkid=870924
Comment:
    Diesel vs CNG Study</t>
      </text>
    </comment>
    <comment ref="J2" authorId="3" shapeId="0" xr:uid="{487934E3-606E-41D0-BD3A-D5AD008FE5C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https://www.fordservicecontent.com/Ford_Content/vdirsnet/OwnerManual/Home/Content?variantid=6297&amp;languageCode=en&amp;countryCode=USA&amp;Uid=G1803337&amp;ProcUid=G1841843&amp;userMarket=usa&amp;div=f&amp;vFilteringEnabled=False&amp;buildtype=web
https://www.inspection-for-industry.com/diesel-transfer-pump.html#:~:text=Here%20let%20us%20see%20the,gallons%20per%20minute%20(GPM).
</t>
      </text>
    </comment>
    <comment ref="G3" authorId="4" shapeId="0" xr:uid="{543DAA01-BEF8-46C6-8A4B-071F719621A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Assumes 225.75 gal usable fuel per tanks
</t>
      </text>
    </comment>
    <comment ref="H3" authorId="5" shapeId="0" xr:uid="{0B8467A7-479A-4478-87C2-2FA1B5DB235F}">
      <text>
        <t>[Threaded comment]
Your version of Excel allows you to read this threaded comment; however, any edits to it will get removed if the file is opened in a newer version of Excel. Learn more: https://go.microsoft.com/fwlink/?linkid=870924
Comment:
    Riccardo</t>
      </text>
    </comment>
    <comment ref="I3" authorId="6" shapeId="0" xr:uid="{18615D5E-C1A2-4B77-9E38-80F185249A52}">
      <text>
        <t>[Threaded comment]
Your version of Excel allows you to read this threaded comment; however, any edits to it will get removed if the file is opened in a newer version of Excel. Learn more: https://go.microsoft.com/fwlink/?linkid=870924
Comment:
    Diesel vs CNG Study</t>
      </text>
    </comment>
    <comment ref="J3" authorId="7" shapeId="0" xr:uid="{EADA47A4-062C-43C5-A1A2-C9E9A36C5A7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https://www.fordservicecontent.com/Ford_Content/vdirsnet/OwnerManual/Home/Content?variantid=6297&amp;languageCode=en&amp;countryCode=USA&amp;Uid=G1803337&amp;ProcUid=G1841843&amp;userMarket=usa&amp;div=f&amp;vFilteringEnabled=False&amp;buildtype=web
https://www.inspection-for-industry.com/diesel-transfer-pump.html#:~:text=Here%20let%20us%20see%20the,gallons%20per%20minute%20(GPM).
</t>
      </text>
    </comment>
    <comment ref="G4" authorId="8" shapeId="0" xr:uid="{63FC9F1E-B3C8-436A-96BD-3DF2BBD640D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Assumes 225.75 gal usable fuel per tanks
</t>
      </text>
    </comment>
    <comment ref="H4" authorId="9" shapeId="0" xr:uid="{80D72217-1D8F-49CC-8A8A-A4CA7A7BFC02}">
      <text>
        <t>[Threaded comment]
Your version of Excel allows you to read this threaded comment; however, any edits to it will get removed if the file is opened in a newer version of Excel. Learn more: https://go.microsoft.com/fwlink/?linkid=870924
Comment:
    Riccardo</t>
      </text>
    </comment>
    <comment ref="I4" authorId="10" shapeId="0" xr:uid="{DAA716DB-B4AF-4097-BA0A-1364E2888FBF}">
      <text>
        <t>[Threaded comment]
Your version of Excel allows you to read this threaded comment; however, any edits to it will get removed if the file is opened in a newer version of Excel. Learn more: https://go.microsoft.com/fwlink/?linkid=870924
Comment:
    Diesel vs CNG Study</t>
      </text>
    </comment>
    <comment ref="J4" authorId="11" shapeId="0" xr:uid="{D4361413-A60F-4C77-AD6D-FD598E2A624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https://www.fordservicecontent.com/Ford_Content/vdirsnet/OwnerManual/Home/Content?variantid=6297&amp;languageCode=en&amp;countryCode=USA&amp;Uid=G1803337&amp;ProcUid=G1841843&amp;userMarket=usa&amp;div=f&amp;vFilteringEnabled=False&amp;buildtype=web
https://www.inspection-for-industry.com/diesel-transfer-pump.html#:~:text=Here%20let%20us%20see%20the,gallons%20per%20minute%20(GPM).
</t>
      </text>
    </comment>
    <comment ref="G5" authorId="12" shapeId="0" xr:uid="{6DBFD114-85F0-4802-81AE-F4BC2297C0D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Assumes 225.75 gal usable fuel per tanks
</t>
      </text>
    </comment>
    <comment ref="H5" authorId="13" shapeId="0" xr:uid="{F8776EEE-A0A5-4E0D-BC72-0E1E1F277478}">
      <text>
        <t>[Threaded comment]
Your version of Excel allows you to read this threaded comment; however, any edits to it will get removed if the file is opened in a newer version of Excel. Learn more: https://go.microsoft.com/fwlink/?linkid=870924
Comment:
    Riccardo</t>
      </text>
    </comment>
    <comment ref="I5" authorId="14" shapeId="0" xr:uid="{D4424527-46EE-48B7-96E5-5447DDC8B596}">
      <text>
        <t>[Threaded comment]
Your version of Excel allows you to read this threaded comment; however, any edits to it will get removed if the file is opened in a newer version of Excel. Learn more: https://go.microsoft.com/fwlink/?linkid=870924
Comment:
    Diesel vs CNG Study</t>
      </text>
    </comment>
    <comment ref="J5" authorId="15" shapeId="0" xr:uid="{C616ED12-68E9-4B82-977A-CFCC94F10A1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https://www.fordservicecontent.com/Ford_Content/vdirsnet/OwnerManual/Home/Content?variantid=6297&amp;languageCode=en&amp;countryCode=USA&amp;Uid=G1803337&amp;ProcUid=G1841843&amp;userMarket=usa&amp;div=f&amp;vFilteringEnabled=False&amp;buildtype=web
https://www.inspection-for-industry.com/diesel-transfer-pump.html#:~:text=Here%20let%20us%20see%20the,gallons%20per%20minute%20(GPM).
</t>
      </text>
    </comment>
    <comment ref="G6" authorId="16" shapeId="0" xr:uid="{2864C079-E4B0-4AF5-993B-9981150FD9B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Assumes 225.75 gal usable fuel per tanks
</t>
      </text>
    </comment>
    <comment ref="H6" authorId="17" shapeId="0" xr:uid="{A40B8088-ED61-4FF4-A9C1-E96DC1CB9617}">
      <text>
        <t>[Threaded comment]
Your version of Excel allows you to read this threaded comment; however, any edits to it will get removed if the file is opened in a newer version of Excel. Learn more: https://go.microsoft.com/fwlink/?linkid=870924
Comment:
    Riccardo</t>
      </text>
    </comment>
    <comment ref="I6" authorId="18" shapeId="0" xr:uid="{8FA0591B-89BB-45CB-9C87-9F3C3E80B2AE}">
      <text>
        <t>[Threaded comment]
Your version of Excel allows you to read this threaded comment; however, any edits to it will get removed if the file is opened in a newer version of Excel. Learn more: https://go.microsoft.com/fwlink/?linkid=870924
Comment:
    Diesel vs CNG Study</t>
      </text>
    </comment>
    <comment ref="J6" authorId="19" shapeId="0" xr:uid="{A40057A1-A783-4FFA-9603-FA87607A21A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https://www.fordservicecontent.com/Ford_Content/vdirsnet/OwnerManual/Home/Content?variantid=6297&amp;languageCode=en&amp;countryCode=USA&amp;Uid=G1803337&amp;ProcUid=G1841843&amp;userMarket=usa&amp;div=f&amp;vFilteringEnabled=False&amp;buildtype=web
https://www.inspection-for-industry.com/diesel-transfer-pump.html#:~:text=Here%20let%20us%20see%20the,gallons%20per%20minute%20(GPM).
</t>
      </text>
    </comment>
    <comment ref="G7" authorId="20" shapeId="0" xr:uid="{E8A16667-774A-4670-A5D8-C1010C237AB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Assumes 225.75 gal usable fuel per tanks
</t>
      </text>
    </comment>
    <comment ref="H7" authorId="21" shapeId="0" xr:uid="{BE769AAB-DAFF-4138-9A0F-C738ABDBEA8B}">
      <text>
        <t>[Threaded comment]
Your version of Excel allows you to read this threaded comment; however, any edits to it will get removed if the file is opened in a newer version of Excel. Learn more: https://go.microsoft.com/fwlink/?linkid=870924
Comment:
    Riccardo</t>
      </text>
    </comment>
    <comment ref="I7" authorId="22" shapeId="0" xr:uid="{7988DB42-0A68-4635-91A1-670CE42EAF1F}">
      <text>
        <t>[Threaded comment]
Your version of Excel allows you to read this threaded comment; however, any edits to it will get removed if the file is opened in a newer version of Excel. Learn more: https://go.microsoft.com/fwlink/?linkid=870924
Comment:
    Diesel vs CNG Study</t>
      </text>
    </comment>
    <comment ref="J7" authorId="23" shapeId="0" xr:uid="{8581F2D5-8515-4152-8A42-D94413B8FE0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https://www.fordservicecontent.com/Ford_Content/vdirsnet/OwnerManual/Home/Content?variantid=6297&amp;languageCode=en&amp;countryCode=USA&amp;Uid=G1803337&amp;ProcUid=G1841843&amp;userMarket=usa&amp;div=f&amp;vFilteringEnabled=False&amp;buildtype=web
https://www.inspection-for-industry.com/diesel-transfer-pump.html#:~:text=Here%20let%20us%20see%20the,gallons%20per%20minute%20(GPM).
</t>
      </text>
    </comment>
    <comment ref="H74" authorId="24" shapeId="0" xr:uid="{05F60B9A-76C6-4921-A5C8-7A4722FA2D48}">
      <text>
        <r>
          <rPr>
            <sz val="10"/>
            <color rgb="FF000000"/>
            <rFont val="Arial"/>
            <family val="2"/>
            <charset val="1"/>
          </rPr>
          <t>Riccardo</t>
        </r>
      </text>
    </comment>
    <comment ref="H75" authorId="24" shapeId="0" xr:uid="{E7693AB8-6FB5-4EA6-88F1-BAB67945B32B}">
      <text>
        <r>
          <rPr>
            <sz val="10"/>
            <color rgb="FF000000"/>
            <rFont val="Arial"/>
            <family val="2"/>
            <charset val="1"/>
          </rPr>
          <t>Riccardo</t>
        </r>
      </text>
    </comment>
    <comment ref="H76" authorId="24" shapeId="0" xr:uid="{F852A7F0-3896-4800-9679-6465CF20388D}">
      <text>
        <r>
          <rPr>
            <sz val="10"/>
            <color rgb="FF000000"/>
            <rFont val="Arial"/>
            <family val="2"/>
            <charset val="1"/>
          </rPr>
          <t>Riccardo</t>
        </r>
      </text>
    </comment>
    <comment ref="H77" authorId="24" shapeId="0" xr:uid="{C5666BCA-D020-4256-9A04-739B807519AA}">
      <text>
        <r>
          <rPr>
            <sz val="10"/>
            <color rgb="FF000000"/>
            <rFont val="Arial"/>
            <family val="2"/>
            <charset val="1"/>
          </rPr>
          <t>Riccardo</t>
        </r>
      </text>
    </comment>
    <comment ref="H78" authorId="24" shapeId="0" xr:uid="{D2ED4277-CE67-48B0-BE9A-22C107E7EB1F}">
      <text>
        <r>
          <rPr>
            <sz val="10"/>
            <color rgb="FF000000"/>
            <rFont val="Arial"/>
            <family val="2"/>
            <charset val="1"/>
          </rPr>
          <t>Riccardo</t>
        </r>
      </text>
    </comment>
    <comment ref="H79" authorId="24" shapeId="0" xr:uid="{ED5A200C-0340-42CA-9CDC-EFC11CDFABCD}">
      <text>
        <r>
          <rPr>
            <sz val="10"/>
            <color rgb="FF000000"/>
            <rFont val="Arial"/>
            <family val="2"/>
            <charset val="1"/>
          </rPr>
          <t>Riccardo</t>
        </r>
      </text>
    </comment>
  </commentList>
</comments>
</file>

<file path=xl/sharedStrings.xml><?xml version="1.0" encoding="utf-8"?>
<sst xmlns="http://schemas.openxmlformats.org/spreadsheetml/2006/main" count="598" uniqueCount="144">
  <si>
    <t>Vehicle</t>
  </si>
  <si>
    <t>Power</t>
  </si>
  <si>
    <t>Year</t>
  </si>
  <si>
    <t>Glider cost [$]</t>
  </si>
  <si>
    <t>Net Battery size [kWh]</t>
  </si>
  <si>
    <t>Battery cost [$/kWh]</t>
  </si>
  <si>
    <t>Total Battery Cost</t>
  </si>
  <si>
    <t>Motor size [kW]</t>
  </si>
  <si>
    <t>Motor [$/kW]</t>
  </si>
  <si>
    <t>Inverter [$/kW]</t>
  </si>
  <si>
    <t>Transmission [$/kW]</t>
  </si>
  <si>
    <t>Converter (3 kW)</t>
  </si>
  <si>
    <t>Motor, Inverter/Converter, Transmission</t>
  </si>
  <si>
    <t>On-board charger</t>
  </si>
  <si>
    <t>Charger Power</t>
  </si>
  <si>
    <t>Charger Scaled Cost [[$/kW]</t>
  </si>
  <si>
    <t>Charger</t>
  </si>
  <si>
    <t>HV Cables {$/kW}</t>
  </si>
  <si>
    <t>HV Cables</t>
  </si>
  <si>
    <t>Fuel Cell Cost</t>
  </si>
  <si>
    <t>Fuel Cell Size</t>
  </si>
  <si>
    <t>Fuel Cell</t>
  </si>
  <si>
    <t>tank size</t>
  </si>
  <si>
    <t>Tank cost [$/kg]</t>
  </si>
  <si>
    <t>tank cost / fuel system</t>
  </si>
  <si>
    <t>transmission cost</t>
  </si>
  <si>
    <t>ICE Engine size [kW]</t>
  </si>
  <si>
    <t>Engine cost [$/kW]</t>
  </si>
  <si>
    <t>Total Engine Cost</t>
  </si>
  <si>
    <t>Exhaust Cost</t>
  </si>
  <si>
    <t>…</t>
  </si>
  <si>
    <t>Total</t>
  </si>
  <si>
    <t>Diesel</t>
  </si>
  <si>
    <t>2x120gal</t>
  </si>
  <si>
    <t>Biodiesel</t>
  </si>
  <si>
    <t>E85</t>
  </si>
  <si>
    <t>RLNG</t>
  </si>
  <si>
    <t>390 kg</t>
  </si>
  <si>
    <t>BEV 300</t>
  </si>
  <si>
    <t>BEV 500</t>
  </si>
  <si>
    <t>BEV 700</t>
  </si>
  <si>
    <t>PHEV</t>
  </si>
  <si>
    <t>2x60gal</t>
  </si>
  <si>
    <t>HEV</t>
  </si>
  <si>
    <t>FCEV 300</t>
  </si>
  <si>
    <t>FCEV 500</t>
  </si>
  <si>
    <t>FCEV 700</t>
  </si>
  <si>
    <t>HICE</t>
  </si>
  <si>
    <t>Tesla 300</t>
  </si>
  <si>
    <t>Tesla 500</t>
  </si>
  <si>
    <t>Model</t>
  </si>
  <si>
    <t>Projection Type</t>
  </si>
  <si>
    <t>$/kWh</t>
  </si>
  <si>
    <t>AFLEET_Tool_2018</t>
  </si>
  <si>
    <t>Conservative</t>
  </si>
  <si>
    <t>AFLEET_Tool_2019</t>
  </si>
  <si>
    <t>AFLEET_Tool_2020</t>
  </si>
  <si>
    <t>AFLEET_Tool_2021</t>
  </si>
  <si>
    <t>AFLEET_Tool_2022</t>
  </si>
  <si>
    <t>AFLEET_Tool_2023</t>
  </si>
  <si>
    <t>Base</t>
  </si>
  <si>
    <t>Optimistic</t>
  </si>
  <si>
    <t>Spatial and Temporal Analysis NREL</t>
  </si>
  <si>
    <t>Riccardo</t>
  </si>
  <si>
    <t>Electric Truck Economic feasibility analysis</t>
  </si>
  <si>
    <t>Bloomberg NEF</t>
  </si>
  <si>
    <t>Bradley EV Costs to 2050</t>
  </si>
  <si>
    <t>Bradley EV Costs to 2051</t>
  </si>
  <si>
    <t>Bradley EV Costs to 2052</t>
  </si>
  <si>
    <t>Bradley EV Costs to 2053</t>
  </si>
  <si>
    <t>Bradley EV Costs to 2054</t>
  </si>
  <si>
    <t>Bradley EV Costs to 2055</t>
  </si>
  <si>
    <t>Bradley EV Costs to 2056</t>
  </si>
  <si>
    <t>Bradley EV Costs to 2057</t>
  </si>
  <si>
    <t>Bradley EV Costs to 2058</t>
  </si>
  <si>
    <t>Bradley EV Costs to 2059</t>
  </si>
  <si>
    <t>Bradley EV Costs to 2060</t>
  </si>
  <si>
    <t>Bradley EV Costs to 2061</t>
  </si>
  <si>
    <t>Bradley EV Costs to 2062</t>
  </si>
  <si>
    <t>Bradley EV Costs to 2063</t>
  </si>
  <si>
    <t>Bradley EV Costs to 2064</t>
  </si>
  <si>
    <t>Bradley EV Costs to 2065</t>
  </si>
  <si>
    <t>Bradley EV Costs to 2066</t>
  </si>
  <si>
    <t>Bradley EV Costs to 2067</t>
  </si>
  <si>
    <t>THIS MODEL High Energy</t>
  </si>
  <si>
    <t>THIS MODEL High Power</t>
  </si>
  <si>
    <t>EV costs to 2050</t>
  </si>
  <si>
    <t>model</t>
  </si>
  <si>
    <t>year</t>
  </si>
  <si>
    <t>cost [$/kW]</t>
  </si>
  <si>
    <t>CSU</t>
  </si>
  <si>
    <t>Fuel</t>
  </si>
  <si>
    <t>fuel economy [mpg]</t>
  </si>
  <si>
    <t>Fuel economy [m/kg]</t>
  </si>
  <si>
    <t xml:space="preserve">mmtbu per 1000 miles </t>
  </si>
  <si>
    <t>kWh/mile</t>
  </si>
  <si>
    <t>vehicle range</t>
  </si>
  <si>
    <t>powertrain mass [kg]</t>
  </si>
  <si>
    <t>fuel tank mass</t>
  </si>
  <si>
    <t>refueling rate</t>
  </si>
  <si>
    <t>refueling time [min]</t>
  </si>
  <si>
    <t>acceleration [m/s2] default for 310kW</t>
  </si>
  <si>
    <t>emissions?</t>
  </si>
  <si>
    <t>payload capacity [kg]</t>
  </si>
  <si>
    <t xml:space="preserve">25 gal/min </t>
  </si>
  <si>
    <t>LEV</t>
  </si>
  <si>
    <t>RNG</t>
  </si>
  <si>
    <t>12.5 DGE/min</t>
  </si>
  <si>
    <t>1 MW</t>
  </si>
  <si>
    <t>ZEV</t>
  </si>
  <si>
    <t>1.5 MW</t>
  </si>
  <si>
    <t>25 gal/min, 120 kW</t>
  </si>
  <si>
    <t>4.8, 132.5</t>
  </si>
  <si>
    <t>ILEV</t>
  </si>
  <si>
    <t>25 gal/min, 350 kW</t>
  </si>
  <si>
    <t>4.8, 45.4</t>
  </si>
  <si>
    <t>25 gal/min, 1 MW</t>
  </si>
  <si>
    <t>4.8, 15.9</t>
  </si>
  <si>
    <t>25 gal/min, 1.5 MW</t>
  </si>
  <si>
    <t>4.8, 10.6</t>
  </si>
  <si>
    <t>3.6 kg/min</t>
  </si>
  <si>
    <t>10 kg/min</t>
  </si>
  <si>
    <t>ULEV</t>
  </si>
  <si>
    <t>Energy conversions</t>
  </si>
  <si>
    <t>mmbtu/gallon gasoline</t>
  </si>
  <si>
    <t>mmbtu/gallon diesel</t>
  </si>
  <si>
    <t>mmbtu/MWh electricity</t>
  </si>
  <si>
    <t>mmbtu/kg hydrogen (LHV)</t>
  </si>
  <si>
    <t>mmbtu/gallon E85</t>
  </si>
  <si>
    <t>mmbtu/kg RNG</t>
  </si>
  <si>
    <t>MPG / m/kWh</t>
  </si>
  <si>
    <t>Battery Weight</t>
  </si>
  <si>
    <t>Tesla Battery Weight</t>
  </si>
  <si>
    <t>kg/kWh</t>
  </si>
  <si>
    <t>H2 Storage Weight</t>
  </si>
  <si>
    <t>kg/kg</t>
  </si>
  <si>
    <t>Glider Weight</t>
  </si>
  <si>
    <t>Tesla Glider Weight</t>
  </si>
  <si>
    <t>kg</t>
  </si>
  <si>
    <t>Motor, inv, trans mass</t>
  </si>
  <si>
    <t>HV cables weight</t>
  </si>
  <si>
    <t>FC Weight</t>
  </si>
  <si>
    <t>Maximum GVWR CV</t>
  </si>
  <si>
    <t>Maximum GVWR 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</si>
</sst>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[$$-409]#,##0.00;[Red]\-[$$-409]#,##0.00"/>
    <numFmt numFmtId="165" formatCode="&quot; $&quot;* #,##0.00\ ;&quot; $&quot;* \(#,##0.00\);&quot; $&quot;* \-#\ ;\ @\ "/>
    <numFmt numFmtId="166" formatCode="&quot; $&quot;* #,##0\ ;&quot; $&quot;* \(#,##0\);&quot; $&quot;* \-#\ ;\ @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FF"/>
      <name val="Arial"/>
      <family val="2"/>
      <charset val="1"/>
    </font>
    <font>
      <sz val="10"/>
      <name val="Times New Roman"/>
      <family val="1"/>
      <charset val="1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rgb="FF003300"/>
      </patternFill>
    </fill>
    <fill>
      <patternFill patternType="solid">
        <fgColor rgb="FFFFFFFF"/>
        <bgColor rgb="FFFFFFCC"/>
      </patternFill>
    </fill>
    <fill>
      <patternFill patternType="solid">
        <fgColor rgb="FFFFF200"/>
        <bgColor rgb="FFFFD320"/>
      </patternFill>
    </fill>
    <fill>
      <patternFill patternType="solid">
        <fgColor rgb="FFC2E0AE"/>
        <bgColor rgb="FFD9D9D9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44" fontId="0" fillId="0" borderId="0" xfId="1" applyFont="1"/>
    <xf numFmtId="0" fontId="0" fillId="0" borderId="2" xfId="0" applyBorder="1"/>
    <xf numFmtId="164" fontId="0" fillId="0" borderId="0" xfId="0" applyNumberFormat="1"/>
    <xf numFmtId="44" fontId="1" fillId="0" borderId="0" xfId="1" applyBorder="1" applyProtection="1"/>
    <xf numFmtId="165" fontId="0" fillId="0" borderId="0" xfId="0" applyNumberFormat="1"/>
    <xf numFmtId="0" fontId="0" fillId="2" borderId="0" xfId="0" applyFill="1"/>
    <xf numFmtId="4" fontId="0" fillId="0" borderId="0" xfId="0" applyNumberFormat="1"/>
    <xf numFmtId="3" fontId="0" fillId="0" borderId="0" xfId="0" applyNumberFormat="1"/>
    <xf numFmtId="4" fontId="0" fillId="0" borderId="1" xfId="0" applyNumberFormat="1" applyBorder="1"/>
    <xf numFmtId="0" fontId="0" fillId="3" borderId="0" xfId="0" applyFill="1"/>
    <xf numFmtId="0" fontId="5" fillId="2" borderId="0" xfId="0" applyFont="1" applyFill="1"/>
    <xf numFmtId="0" fontId="7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5" fillId="0" borderId="0" xfId="0" applyFont="1"/>
    <xf numFmtId="0" fontId="5" fillId="0" borderId="1" xfId="0" applyFont="1" applyBorder="1"/>
    <xf numFmtId="0" fontId="0" fillId="4" borderId="0" xfId="0" applyFill="1"/>
    <xf numFmtId="0" fontId="5" fillId="4" borderId="0" xfId="0" applyFont="1" applyFill="1"/>
    <xf numFmtId="0" fontId="5" fillId="4" borderId="1" xfId="0" applyFont="1" applyFill="1" applyBorder="1"/>
    <xf numFmtId="166" fontId="1" fillId="0" borderId="0" xfId="1" applyNumberFormat="1" applyBorder="1" applyProtection="1"/>
    <xf numFmtId="0" fontId="0" fillId="5" borderId="0" xfId="0" applyFill="1"/>
    <xf numFmtId="166" fontId="1" fillId="0" borderId="0" xfId="1" applyNumberFormat="1" applyFill="1" applyBorder="1" applyProtection="1"/>
    <xf numFmtId="0" fontId="0" fillId="6" borderId="0" xfId="0" applyFill="1"/>
    <xf numFmtId="0" fontId="0" fillId="6" borderId="1" xfId="0" applyFill="1" applyBorder="1"/>
    <xf numFmtId="0" fontId="2" fillId="0" borderId="1" xfId="0" applyFont="1" applyBorder="1"/>
    <xf numFmtId="44" fontId="2" fillId="0" borderId="1" xfId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4" fontId="0" fillId="5" borderId="0" xfId="0" applyNumberFormat="1" applyFill="1"/>
    <xf numFmtId="0" fontId="0" fillId="0" borderId="3" xfId="0" applyBorder="1"/>
    <xf numFmtId="0" fontId="0" fillId="0" borderId="5" xfId="0" applyBorder="1"/>
    <xf numFmtId="0" fontId="0" fillId="0" borderId="7" xfId="0" applyBorder="1"/>
    <xf numFmtId="2" fontId="0" fillId="0" borderId="0" xfId="0" applyNumberFormat="1"/>
    <xf numFmtId="2" fontId="0" fillId="0" borderId="4" xfId="0" applyNumberFormat="1" applyBorder="1"/>
    <xf numFmtId="2" fontId="0" fillId="0" borderId="6" xfId="0" applyNumberFormat="1" applyBorder="1"/>
    <xf numFmtId="2" fontId="0" fillId="0" borderId="8" xfId="0" applyNumberFormat="1" applyBorder="1"/>
    <xf numFmtId="1" fontId="0" fillId="0" borderId="0" xfId="0" applyNumberFormat="1"/>
    <xf numFmtId="166" fontId="1" fillId="6" borderId="0" xfId="1" applyNumberFormat="1" applyFill="1" applyBorder="1" applyProtection="1"/>
    <xf numFmtId="0" fontId="0" fillId="0" borderId="9" xfId="0" applyBorder="1"/>
    <xf numFmtId="2" fontId="0" fillId="0" borderId="9" xfId="0" applyNumberFormat="1" applyBorder="1"/>
    <xf numFmtId="2" fontId="0" fillId="6" borderId="0" xfId="0" applyNumberFormat="1" applyFill="1"/>
    <xf numFmtId="2" fontId="0" fillId="6" borderId="9" xfId="0" applyNumberFormat="1" applyFill="1" applyBorder="1"/>
    <xf numFmtId="0" fontId="0" fillId="6" borderId="9" xfId="0" applyFill="1" applyBorder="1"/>
    <xf numFmtId="4" fontId="0" fillId="6" borderId="0" xfId="0" applyNumberFormat="1" applyFill="1"/>
    <xf numFmtId="2" fontId="0" fillId="6" borderId="1" xfId="0" applyNumberFormat="1" applyFill="1" applyBorder="1"/>
    <xf numFmtId="2" fontId="0" fillId="0" borderId="1" xfId="0" applyNumberFormat="1" applyBorder="1"/>
    <xf numFmtId="2" fontId="0" fillId="0" borderId="0" xfId="0" applyNumberFormat="1" applyAlignment="1">
      <alignment horizontal="right"/>
    </xf>
    <xf numFmtId="2" fontId="0" fillId="0" borderId="9" xfId="0" applyNumberFormat="1" applyBorder="1" applyAlignment="1">
      <alignment horizontal="right"/>
    </xf>
    <xf numFmtId="1" fontId="0" fillId="0" borderId="1" xfId="0" applyNumberFormat="1" applyBorder="1"/>
    <xf numFmtId="3" fontId="0" fillId="0" borderId="9" xfId="0" applyNumberFormat="1" applyBorder="1"/>
    <xf numFmtId="44" fontId="0" fillId="0" borderId="9" xfId="1" applyFont="1" applyBorder="1"/>
    <xf numFmtId="166" fontId="1" fillId="0" borderId="9" xfId="1" applyNumberFormat="1" applyBorder="1" applyProtection="1"/>
    <xf numFmtId="166" fontId="1" fillId="6" borderId="9" xfId="1" applyNumberFormat="1" applyFill="1" applyBorder="1" applyProtection="1"/>
    <xf numFmtId="44" fontId="1" fillId="0" borderId="9" xfId="1" applyBorder="1" applyProtection="1"/>
    <xf numFmtId="0" fontId="0" fillId="2" borderId="9" xfId="0" applyFill="1" applyBorder="1"/>
    <xf numFmtId="4" fontId="0" fillId="0" borderId="9" xfId="0" applyNumberFormat="1" applyBorder="1"/>
    <xf numFmtId="164" fontId="0" fillId="0" borderId="9" xfId="0" applyNumberFormat="1" applyBorder="1"/>
    <xf numFmtId="166" fontId="1" fillId="0" borderId="9" xfId="1" applyNumberFormat="1" applyFill="1" applyBorder="1" applyProtection="1"/>
    <xf numFmtId="165" fontId="0" fillId="0" borderId="9" xfId="0" applyNumberFormat="1" applyBorder="1"/>
    <xf numFmtId="4" fontId="0" fillId="6" borderId="9" xfId="0" applyNumberFormat="1" applyFill="1" applyBorder="1"/>
    <xf numFmtId="0" fontId="0" fillId="5" borderId="9" xfId="0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Class 8 Tractor Cost to 2050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Cost!$A$2</c:f>
              <c:strCache>
                <c:ptCount val="1"/>
                <c:pt idx="0">
                  <c:v>Diesel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Cost!$C$2:$C$7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Cost!$AF$2:$AF$7</c:f>
              <c:numCache>
                <c:formatCode>_("$"* #,##0.00_);_("$"* \(#,##0.00\);_("$"* "-"??_);_(@_)</c:formatCode>
                <c:ptCount val="6"/>
                <c:pt idx="0">
                  <c:v>96744</c:v>
                </c:pt>
                <c:pt idx="1">
                  <c:v>98944</c:v>
                </c:pt>
                <c:pt idx="2">
                  <c:v>98944</c:v>
                </c:pt>
                <c:pt idx="3">
                  <c:v>98944</c:v>
                </c:pt>
                <c:pt idx="4">
                  <c:v>98944</c:v>
                </c:pt>
                <c:pt idx="5">
                  <c:v>98944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E7-451A-9140-057C2811DD86}"/>
            </c:ext>
          </c:extLst>
        </c:ser>
        <c:ser>
          <c:idx val="1"/>
          <c:order val="1"/>
          <c:tx>
            <c:strRef>
              <c:f>Cost!$A$14</c:f>
              <c:strCache>
                <c:ptCount val="1"/>
                <c:pt idx="0">
                  <c:v>E85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Cost!$AF$14:$AF$19</c:f>
              <c:numCache>
                <c:formatCode>_("$"* #,##0.00_);_("$"* \(#,##0.00\);_("$"* "-"??_);_(@_)</c:formatCode>
                <c:ptCount val="6"/>
                <c:pt idx="0">
                  <c:v>87134</c:v>
                </c:pt>
                <c:pt idx="1">
                  <c:v>89334</c:v>
                </c:pt>
                <c:pt idx="2">
                  <c:v>89334</c:v>
                </c:pt>
                <c:pt idx="3">
                  <c:v>89334</c:v>
                </c:pt>
                <c:pt idx="4">
                  <c:v>89334</c:v>
                </c:pt>
                <c:pt idx="5">
                  <c:v>89334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E7-451A-9140-057C2811DD86}"/>
            </c:ext>
          </c:extLst>
        </c:ser>
        <c:ser>
          <c:idx val="2"/>
          <c:order val="2"/>
          <c:tx>
            <c:strRef>
              <c:f>Cost!$A$20</c:f>
              <c:strCache>
                <c:ptCount val="1"/>
                <c:pt idx="0">
                  <c:v>RLNG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Cost!$AF$20:$AF$25</c:f>
              <c:numCache>
                <c:formatCode>_("$"* #,##0.00_);_("$"* \(#,##0.00\);_("$"* "-"??_);_(@_)</c:formatCode>
                <c:ptCount val="6"/>
                <c:pt idx="0">
                  <c:v>88559.510000000009</c:v>
                </c:pt>
                <c:pt idx="1">
                  <c:v>89870.426999999996</c:v>
                </c:pt>
                <c:pt idx="2">
                  <c:v>89539.199999999997</c:v>
                </c:pt>
                <c:pt idx="3">
                  <c:v>89330.004000000001</c:v>
                </c:pt>
                <c:pt idx="4">
                  <c:v>89207.972999999998</c:v>
                </c:pt>
                <c:pt idx="5">
                  <c:v>89207.972999999998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E7-451A-9140-057C2811DD86}"/>
            </c:ext>
          </c:extLst>
        </c:ser>
        <c:ser>
          <c:idx val="3"/>
          <c:order val="3"/>
          <c:tx>
            <c:strRef>
              <c:f>Cost!$A$26</c:f>
              <c:strCache>
                <c:ptCount val="1"/>
                <c:pt idx="0">
                  <c:v>BEV 300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Cost!$AF$26:$AF$31</c:f>
              <c:numCache>
                <c:formatCode>_("$"* #,##0.00_);_("$"* \(#,##0.00\);_("$"* "-"??_);_(@_)</c:formatCode>
                <c:ptCount val="6"/>
                <c:pt idx="0">
                  <c:v>275235.3</c:v>
                </c:pt>
                <c:pt idx="1">
                  <c:v>146158.30000000002</c:v>
                </c:pt>
                <c:pt idx="2">
                  <c:v>114459.28559180064</c:v>
                </c:pt>
                <c:pt idx="3">
                  <c:v>101975.26796631131</c:v>
                </c:pt>
                <c:pt idx="4">
                  <c:v>92651.039444580863</c:v>
                </c:pt>
                <c:pt idx="5">
                  <c:v>85274.917016494946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BE7-451A-9140-057C2811DD86}"/>
            </c:ext>
          </c:extLst>
        </c:ser>
        <c:ser>
          <c:idx val="4"/>
          <c:order val="4"/>
          <c:tx>
            <c:strRef>
              <c:f>Cost!$A$32</c:f>
              <c:strCache>
                <c:ptCount val="1"/>
                <c:pt idx="0">
                  <c:v>BEV 500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Cost!$AF$32:$AF$37</c:f>
              <c:numCache>
                <c:formatCode>_("$"* #,##0.00_);_("$"* \(#,##0.00\);_("$"* "-"??_);_(@_)</c:formatCode>
                <c:ptCount val="6"/>
                <c:pt idx="0">
                  <c:v>418245.3</c:v>
                </c:pt>
                <c:pt idx="1">
                  <c:v>208896.30000000002</c:v>
                </c:pt>
                <c:pt idx="2">
                  <c:v>157481.00931966823</c:v>
                </c:pt>
                <c:pt idx="3">
                  <c:v>136742.24661051924</c:v>
                </c:pt>
                <c:pt idx="4">
                  <c:v>121242.66574096846</c:v>
                </c:pt>
                <c:pt idx="5">
                  <c:v>108987.52836082492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BE7-451A-9140-057C2811DD86}"/>
            </c:ext>
          </c:extLst>
        </c:ser>
        <c:ser>
          <c:idx val="5"/>
          <c:order val="5"/>
          <c:tx>
            <c:strRef>
              <c:f>Cost!$A$38</c:f>
              <c:strCache>
                <c:ptCount val="1"/>
                <c:pt idx="0">
                  <c:v>BEV 700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Cost!$AF$38:$AF$43</c:f>
              <c:numCache>
                <c:formatCode>_("$"* #,##0.00_);_("$"* \(#,##0.00\);_("$"* "-"??_);_(@_)</c:formatCode>
                <c:ptCount val="6"/>
                <c:pt idx="0">
                  <c:v>561150.30000000005</c:v>
                </c:pt>
                <c:pt idx="1">
                  <c:v>271562.3</c:v>
                </c:pt>
                <c:pt idx="2">
                  <c:v>200451.73304753474</c:v>
                </c:pt>
                <c:pt idx="3">
                  <c:v>171470.22525472613</c:v>
                </c:pt>
                <c:pt idx="4">
                  <c:v>149795.29203735557</c:v>
                </c:pt>
                <c:pt idx="5">
                  <c:v>132661.13970515481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BE7-451A-9140-057C2811DD86}"/>
            </c:ext>
          </c:extLst>
        </c:ser>
        <c:ser>
          <c:idx val="6"/>
          <c:order val="6"/>
          <c:tx>
            <c:strRef>
              <c:f>Cost!$A$44</c:f>
              <c:strCache>
                <c:ptCount val="1"/>
                <c:pt idx="0">
                  <c:v>PHEV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Cost!$AF$44:$AF$49</c:f>
              <c:numCache>
                <c:formatCode>_("$"* #,##0.00_);_("$"* \(#,##0.00\);_("$"* "-"??_);_(@_)</c:formatCode>
                <c:ptCount val="6"/>
                <c:pt idx="0">
                  <c:v>148624.78</c:v>
                </c:pt>
                <c:pt idx="1">
                  <c:v>118317.28</c:v>
                </c:pt>
                <c:pt idx="2">
                  <c:v>109296.81999999999</c:v>
                </c:pt>
                <c:pt idx="3">
                  <c:v>105848.18000000001</c:v>
                </c:pt>
                <c:pt idx="4">
                  <c:v>102713.41</c:v>
                </c:pt>
                <c:pt idx="5">
                  <c:v>99999.2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BE7-451A-9140-057C2811DD86}"/>
            </c:ext>
          </c:extLst>
        </c:ser>
        <c:ser>
          <c:idx val="7"/>
          <c:order val="7"/>
          <c:tx>
            <c:strRef>
              <c:f>Cost!$A$50</c:f>
              <c:strCache>
                <c:ptCount val="1"/>
                <c:pt idx="0">
                  <c:v>HEV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Cost!$AF$50:$AF$55</c:f>
              <c:numCache>
                <c:formatCode>_("$"* #,##0.00_);_("$"* \(#,##0.00\);_("$"* "-"??_);_(@_)</c:formatCode>
                <c:ptCount val="6"/>
                <c:pt idx="0">
                  <c:v>104182</c:v>
                </c:pt>
                <c:pt idx="1">
                  <c:v>103101.75</c:v>
                </c:pt>
                <c:pt idx="2">
                  <c:v>101974.70999999999</c:v>
                </c:pt>
                <c:pt idx="3">
                  <c:v>101587.59</c:v>
                </c:pt>
                <c:pt idx="4">
                  <c:v>101270.38</c:v>
                </c:pt>
                <c:pt idx="5">
                  <c:v>100995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E7-451A-9140-057C2811DD86}"/>
            </c:ext>
          </c:extLst>
        </c:ser>
        <c:ser>
          <c:idx val="8"/>
          <c:order val="8"/>
          <c:tx>
            <c:strRef>
              <c:f>Cost!$A$56</c:f>
              <c:strCache>
                <c:ptCount val="1"/>
                <c:pt idx="0">
                  <c:v>FCEV 300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Cost!$AF$56:$AF$61</c:f>
              <c:numCache>
                <c:formatCode>_("$"* #,##0.00_);_("$"* \(#,##0.00\);_("$"* "-"??_);_(@_)</c:formatCode>
                <c:ptCount val="6"/>
                <c:pt idx="0">
                  <c:v>315250.1157894737</c:v>
                </c:pt>
                <c:pt idx="1">
                  <c:v>182100.33710766592</c:v>
                </c:pt>
                <c:pt idx="2">
                  <c:v>128600.08803368421</c:v>
                </c:pt>
                <c:pt idx="3">
                  <c:v>113482.28265526814</c:v>
                </c:pt>
                <c:pt idx="4">
                  <c:v>100831.05376698957</c:v>
                </c:pt>
                <c:pt idx="5">
                  <c:v>91603.54607950605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BE7-451A-9140-057C2811DD86}"/>
            </c:ext>
          </c:extLst>
        </c:ser>
        <c:ser>
          <c:idx val="9"/>
          <c:order val="9"/>
          <c:tx>
            <c:strRef>
              <c:f>Cost!$A$62</c:f>
              <c:strCache>
                <c:ptCount val="1"/>
                <c:pt idx="0">
                  <c:v>FCEV 500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Cost!$AF$62:$AF$67</c:f>
              <c:numCache>
                <c:formatCode>_("$"* #,##0.00_);_("$"* \(#,##0.00\);_("$"* "-"??_);_(@_)</c:formatCode>
                <c:ptCount val="6"/>
                <c:pt idx="0">
                  <c:v>325734.32631578948</c:v>
                </c:pt>
                <c:pt idx="1">
                  <c:v>188575.02851277654</c:v>
                </c:pt>
                <c:pt idx="2">
                  <c:v>133855.01338947366</c:v>
                </c:pt>
                <c:pt idx="3">
                  <c:v>118138.93775878023</c:v>
                </c:pt>
                <c:pt idx="4">
                  <c:v>105102.68961164929</c:v>
                </c:pt>
                <c:pt idx="5">
                  <c:v>95598.576799176735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BE7-451A-9140-057C2811DD86}"/>
            </c:ext>
          </c:extLst>
        </c:ser>
        <c:ser>
          <c:idx val="10"/>
          <c:order val="10"/>
          <c:tx>
            <c:strRef>
              <c:f>Cost!$A$68</c:f>
              <c:strCache>
                <c:ptCount val="1"/>
                <c:pt idx="0">
                  <c:v>FCEV 700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Cost!$AF$68:$AF$73</c:f>
              <c:numCache>
                <c:formatCode>_("$"* #,##0.00_);_("$"* \(#,##0.00\);_("$"* "-"??_);_(@_)</c:formatCode>
                <c:ptCount val="6"/>
                <c:pt idx="0">
                  <c:v>336218.53684210527</c:v>
                </c:pt>
                <c:pt idx="1">
                  <c:v>195049.71991788715</c:v>
                </c:pt>
                <c:pt idx="2">
                  <c:v>139109.93874526315</c:v>
                </c:pt>
                <c:pt idx="3">
                  <c:v>122795.59286229232</c:v>
                </c:pt>
                <c:pt idx="4">
                  <c:v>109374.32545630899</c:v>
                </c:pt>
                <c:pt idx="5">
                  <c:v>99593.607518847435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BE7-451A-9140-057C2811DD86}"/>
            </c:ext>
          </c:extLst>
        </c:ser>
        <c:ser>
          <c:idx val="11"/>
          <c:order val="11"/>
          <c:tx>
            <c:strRef>
              <c:f>Cost!$A$74</c:f>
              <c:strCache>
                <c:ptCount val="1"/>
                <c:pt idx="0">
                  <c:v>HICE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Cost!$AF$74:$AF$79</c:f>
              <c:numCache>
                <c:formatCode>_("$"* #,##0.00_);_("$"* \(#,##0.00\);_("$"* "-"??_);_(@_)</c:formatCode>
                <c:ptCount val="6"/>
                <c:pt idx="0">
                  <c:v>123142.5</c:v>
                </c:pt>
                <c:pt idx="1">
                  <c:v>110906.5407</c:v>
                </c:pt>
                <c:pt idx="2">
                  <c:v>106533.844</c:v>
                </c:pt>
                <c:pt idx="3">
                  <c:v>104369.0575</c:v>
                </c:pt>
                <c:pt idx="4">
                  <c:v>102984.90640000001</c:v>
                </c:pt>
                <c:pt idx="5">
                  <c:v>101987.41279999999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BE7-451A-9140-057C2811D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4816208"/>
        <c:axId val="604805168"/>
      </c:lineChart>
      <c:catAx>
        <c:axId val="60481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4805168"/>
        <c:crosses val="autoZero"/>
        <c:auto val="1"/>
        <c:lblAlgn val="ctr"/>
        <c:lblOffset val="100"/>
        <c:noMultiLvlLbl val="0"/>
      </c:catAx>
      <c:valAx>
        <c:axId val="60480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Tractor Cost [USD]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481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Battery Costs to 2050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82367846418291"/>
          <c:y val="0.13767006410851387"/>
          <c:w val="0.86795393498441364"/>
          <c:h val="0.63559531606075026"/>
        </c:manualLayout>
      </c:layout>
      <c:lineChart>
        <c:grouping val="standard"/>
        <c:varyColors val="0"/>
        <c:ser>
          <c:idx val="0"/>
          <c:order val="0"/>
          <c:tx>
            <c:strRef>
              <c:f>'Battery Trends'!$A$51</c:f>
              <c:strCache>
                <c:ptCount val="1"/>
                <c:pt idx="0">
                  <c:v>THIS MODEL High Energy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'Battery Trends'!$C$51:$C$56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'Battery Trends'!$D$51:$D$56</c:f>
              <c:numCache>
                <c:formatCode>General</c:formatCode>
                <c:ptCount val="6"/>
                <c:pt idx="0">
                  <c:v>226.71</c:v>
                </c:pt>
                <c:pt idx="1">
                  <c:v>127.46</c:v>
                </c:pt>
                <c:pt idx="2">
                  <c:v>96.46</c:v>
                </c:pt>
                <c:pt idx="3">
                  <c:v>82.84</c:v>
                </c:pt>
                <c:pt idx="4">
                  <c:v>71.13</c:v>
                </c:pt>
                <c:pt idx="5">
                  <c:v>61.08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0-4A23-98D0-BC8C36E3B466}"/>
            </c:ext>
          </c:extLst>
        </c:ser>
        <c:ser>
          <c:idx val="1"/>
          <c:order val="1"/>
          <c:tx>
            <c:strRef>
              <c:f>'Battery Trends'!$A$57</c:f>
              <c:strCache>
                <c:ptCount val="1"/>
                <c:pt idx="0">
                  <c:v>THIS MODEL High Power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'Battery Trends'!$D$57:$D$62</c:f>
              <c:numCache>
                <c:formatCode>General</c:formatCode>
                <c:ptCount val="6"/>
                <c:pt idx="0">
                  <c:v>294.72300000000001</c:v>
                </c:pt>
                <c:pt idx="1">
                  <c:v>165.69800000000001</c:v>
                </c:pt>
                <c:pt idx="2">
                  <c:v>125.398</c:v>
                </c:pt>
                <c:pt idx="3">
                  <c:v>107.69200000000001</c:v>
                </c:pt>
                <c:pt idx="4">
                  <c:v>92.468999999999994</c:v>
                </c:pt>
                <c:pt idx="5">
                  <c:v>79.403999999999996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70-4A23-98D0-BC8C36E3B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4850768"/>
        <c:axId val="604854608"/>
      </c:lineChart>
      <c:catAx>
        <c:axId val="604850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4854608"/>
        <c:crosses val="autoZero"/>
        <c:auto val="1"/>
        <c:lblAlgn val="ctr"/>
        <c:lblOffset val="100"/>
        <c:noMultiLvlLbl val="0"/>
      </c:catAx>
      <c:valAx>
        <c:axId val="60485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Battery Cost [$/kWh]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485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Fuel Cell Costs to 2050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'Fuel Cell Trends'!$C$1</c:f>
              <c:strCache>
                <c:ptCount val="1"/>
                <c:pt idx="0">
                  <c:v>cost [$/kW]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'Fuel Cell Trends'!$B$2:$B$7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'Fuel Cell Trends'!$C$2:$C$7</c:f>
              <c:numCache>
                <c:formatCode>General</c:formatCode>
                <c:ptCount val="6"/>
                <c:pt idx="0">
                  <c:v>700</c:v>
                </c:pt>
                <c:pt idx="1">
                  <c:v>350</c:v>
                </c:pt>
                <c:pt idx="2">
                  <c:v>200</c:v>
                </c:pt>
                <c:pt idx="3">
                  <c:v>160</c:v>
                </c:pt>
                <c:pt idx="4">
                  <c:v>125</c:v>
                </c:pt>
                <c:pt idx="5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319-4F20-8852-407B2A638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4320999"/>
        <c:axId val="1584333959"/>
      </c:lineChart>
      <c:catAx>
        <c:axId val="1584320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4333959"/>
        <c:crosses val="autoZero"/>
        <c:auto val="1"/>
        <c:lblAlgn val="ctr"/>
        <c:lblOffset val="100"/>
        <c:noMultiLvlLbl val="0"/>
      </c:catAx>
      <c:valAx>
        <c:axId val="1584333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Fuel Cell Costs [$/kW]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43209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95</xdr:row>
      <xdr:rowOff>61911</xdr:rowOff>
    </xdr:from>
    <xdr:to>
      <xdr:col>9</xdr:col>
      <xdr:colOff>609599</xdr:colOff>
      <xdr:row>117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0A681-2E73-682C-1D6D-7E5B49871D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47</xdr:row>
      <xdr:rowOff>176212</xdr:rowOff>
    </xdr:from>
    <xdr:to>
      <xdr:col>14</xdr:col>
      <xdr:colOff>185737</xdr:colOff>
      <xdr:row>64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60F8EC-0380-59E0-4486-5E23A5CA39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514350</xdr:colOff>
      <xdr:row>9</xdr:row>
      <xdr:rowOff>171450</xdr:rowOff>
    </xdr:from>
    <xdr:to>
      <xdr:col>18</xdr:col>
      <xdr:colOff>209550</xdr:colOff>
      <xdr:row>24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722D33-0E05-9637-5FE0-F0E16DBF01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lostate-my.sharepoint.com/personal/alynch7_colostate_edu/Documents/Grad%20School/EPRI%20Vehicle%20Fuels%20Study/Class%208%20Tractor/Class-8%20Trucks.xlsx" TargetMode="External"/><Relationship Id="rId1" Type="http://schemas.openxmlformats.org/officeDocument/2006/relationships/externalLinkPath" Target="https://colostate-my.sharepoint.com/personal/alynch7_colostate_edu/Documents/Grad%20School/EPRI%20Vehicle%20Fuels%20Study/Class%208%20Tractor/Class-8%20Truck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st"/>
      <sheetName val="Performance"/>
      <sheetName val="Glider"/>
      <sheetName val="Battery costs"/>
      <sheetName val="BEV"/>
      <sheetName val="Tesla Case"/>
      <sheetName val="FCEV"/>
      <sheetName val="Diesel"/>
      <sheetName val="FCV"/>
      <sheetName val="Costs into future"/>
      <sheetName val="Efficiency into future"/>
    </sheetNames>
    <sheetDataSet>
      <sheetData sheetId="0">
        <row r="72">
          <cell r="J72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" personId="{00000000-0000-0000-0000-000000000000}" id="{08936E7D-1781-4434-8842-FF9F5E1FF002}">
    <text>Ricardo</text>
  </threadedComment>
  <threadedComment ref="Y2" personId="{00000000-0000-0000-0000-000000000000}" id="{4F473622-971B-40DE-B8D3-8F0F922DB53B}">
    <text>275 kg</text>
  </threadedComment>
  <threadedComment ref="Z2" personId="{00000000-0000-0000-0000-000000000000}" id="{C090B6A4-E5F9-452D-B8CA-E60C8D467AD1}">
    <text>Electric Truck Economic Feasibility Analysis – 11k
Rouch – 15628</text>
  </threadedComment>
  <threadedComment ref="AA2" personId="{00000000-0000-0000-0000-000000000000}" id="{D4D55D74-8074-4BA5-A1F9-3BE4BF07FF70}">
    <text>Hunter NREL</text>
  </threadedComment>
  <threadedComment ref="AB2" personId="{00000000-0000-0000-0000-000000000000}" id="{876561E1-FF0B-4789-B184-54B3F4FEA399}">
    <text>71-hunter NREL
86-Elec trk feas</text>
  </threadedComment>
  <threadedComment ref="AD2" personId="{00000000-0000-0000-0000-000000000000}" id="{4A0D4131-2DEA-4D18-A183-9E23F99E3BA1}">
    <text xml:space="preserve">https://nepis.epa.gov/Exe/ZyPDF.cgi/P100O584.PDF?Dockey=P100O584.PDF
</text>
  </threadedComment>
  <threadedComment ref="D8" personId="{00000000-0000-0000-0000-000000000000}" id="{4098024A-C61F-4B74-AC62-767B85557F56}">
    <text>Ricardo</text>
  </threadedComment>
  <threadedComment ref="Y8" personId="{00000000-0000-0000-0000-000000000000}" id="{F236B3CE-F0A3-4769-B96B-2238D4F7564E}">
    <text>275 kg</text>
  </threadedComment>
  <threadedComment ref="Z8" personId="{00000000-0000-0000-0000-000000000000}" id="{1E4319DD-09B0-4D23-BC25-0D0A695F2DE8}">
    <text>Electric Truck Economic Feasibility Analysis – 11k
Rouch – 15628</text>
  </threadedComment>
  <threadedComment ref="AA8" personId="{00000000-0000-0000-0000-000000000000}" id="{6766FF82-BF3F-49EB-86CA-5864D1BA7404}">
    <text>Hunter NREL</text>
  </threadedComment>
  <threadedComment ref="AB8" personId="{00000000-0000-0000-0000-000000000000}" id="{F93C2DF9-122E-4B83-A6BA-4E0546590681}">
    <text>71-hunter NREL
86-Elec trk feas</text>
  </threadedComment>
  <threadedComment ref="AD8" personId="{00000000-0000-0000-0000-000000000000}" id="{D21F4AA8-E6F5-4E5C-B6EC-A463B364D86E}">
    <text xml:space="preserve">https://nepis.epa.gov/Exe/ZyPDF.cgi/P100O584.PDF?Dockey=P100O584.PDF
</text>
  </threadedComment>
  <threadedComment ref="D14" personId="{00000000-0000-0000-0000-000000000000}" id="{0271E887-7E8B-4EB5-90B0-BAE277CCE7BF}">
    <text>Ricardo</text>
  </threadedComment>
  <threadedComment ref="D20" personId="{00000000-0000-0000-0000-000000000000}" id="{0A64DB39-FE02-4306-BE16-51104C45A5C9}">
    <text>Ricardo</text>
  </threadedComment>
  <threadedComment ref="W20" personId="{00000000-0000-0000-0000-000000000000}" id="{6EDF7C03-CCB6-4E34-BE25-E0BA9FFC5116}">
    <text>5x 25”x80”
Equal mieage to diesel</text>
  </threadedComment>
  <threadedComment ref="Y20" personId="{00000000-0000-0000-0000-000000000000}" id="{C6CDCBB3-A861-4409-9E72-0B2A5A833C77}">
    <text>4.7 [$/kWh-RNG]
4.47 kWh/kg - NREL</text>
  </threadedComment>
  <threadedComment ref="AA20" personId="{00000000-0000-0000-0000-000000000000}" id="{FAA937ED-2F18-468D-BEF4-CE9A9EC93193}">
    <text>Hunter NREl</text>
  </threadedComment>
  <threadedComment ref="AB20" personId="{00000000-0000-0000-0000-000000000000}" id="{0AD116B8-E235-4DAB-957C-40B80386A64B}">
    <text>Hunter NREL</text>
  </threadedComment>
  <threadedComment ref="D26" personId="{00000000-0000-0000-0000-000000000000}" id="{3963EF29-FCDB-4AD1-B7F6-0B9762D9A356}">
    <text>Ricardo</text>
  </threadedComment>
  <threadedComment ref="H26" personId="{00000000-0000-0000-0000-000000000000}" id="{C2949891-1E74-4C3E-AD50-D4FAD819387F}">
    <text>Hunter NREL</text>
  </threadedComment>
  <threadedComment ref="D32" personId="{00000000-0000-0000-0000-000000000000}" id="{1EF160A2-9454-4F71-A5E3-6CE44E935A61}">
    <text>Ricardo</text>
  </threadedComment>
  <threadedComment ref="H32" personId="{00000000-0000-0000-0000-000000000000}" id="{9C8C51EE-ECBE-4D7D-9F49-6D90FA0197FA}">
    <text>Hunter NREL</text>
  </threadedComment>
  <threadedComment ref="H38" personId="{00000000-0000-0000-0000-000000000000}" id="{52FF9C33-E9D2-431A-A8A9-BFF66CA21C29}">
    <text>Hunter NREL</text>
  </threadedComment>
  <threadedComment ref="D44" personId="{00000000-0000-0000-0000-000000000000}" id="{A3862E3D-C779-4282-A3B7-D63225BD4471}">
    <text>Ricardo</text>
  </threadedComment>
  <threadedComment ref="E44" personId="{00000000-0000-0000-0000-000000000000}" id="{9991FDDF-BD1A-477D-B017-211836FBF559}">
    <text>(hunter NREL)</text>
  </threadedComment>
  <threadedComment ref="H44" personId="{00000000-0000-0000-0000-000000000000}" id="{E72C8B3A-990F-44F8-B4D2-3C12AFC4BBEB}">
    <text>Hunter NREL</text>
  </threadedComment>
  <threadedComment ref="Y44" personId="{00000000-0000-0000-0000-000000000000}" id="{ABC885EC-8B49-4F6D-B06C-C7B710A565F8}">
    <text>275 kg</text>
  </threadedComment>
  <threadedComment ref="AA44" personId="{00000000-0000-0000-0000-000000000000}" id="{B4D179B2-65B9-4701-820E-F48922BA5CB6}">
    <text>Hunter NREL</text>
  </threadedComment>
  <threadedComment ref="AD44" personId="{00000000-0000-0000-0000-000000000000}" id="{78DA2853-3865-4195-83F5-B87EFDA7CB97}">
    <text xml:space="preserve">https://nepis.epa.gov/Exe/ZyPDF.cgi/P100O584.PDF?Dockey=P100O584.PDF
</text>
  </threadedComment>
  <threadedComment ref="E45" personId="{00000000-0000-0000-0000-000000000000}" id="{DA8BA12B-D36C-4B81-A276-E859EAD46345}">
    <text>(hunter NREL)</text>
  </threadedComment>
  <threadedComment ref="H45" personId="{00000000-0000-0000-0000-000000000000}" id="{DC5E446F-55D7-4531-BEA6-34F172A18A70}">
    <text>Hunter NREL</text>
  </threadedComment>
  <threadedComment ref="E46" personId="{00000000-0000-0000-0000-000000000000}" id="{B8E6032F-8EBD-4C27-8E3A-9AA7867796F8}">
    <text>(hunter NREL)</text>
  </threadedComment>
  <threadedComment ref="H46" personId="{00000000-0000-0000-0000-000000000000}" id="{4E4A3A00-0FFB-4BD8-B743-7C8297E70F0B}">
    <text>Hunter NREL</text>
  </threadedComment>
  <threadedComment ref="E47" personId="{00000000-0000-0000-0000-000000000000}" id="{71A8B499-08F0-4F49-BCE7-7F8392716C93}">
    <text>(hunter NREL)</text>
  </threadedComment>
  <threadedComment ref="H47" personId="{00000000-0000-0000-0000-000000000000}" id="{8692C1A8-E7FE-474D-8F7D-CC1EEB826DF3}">
    <text>Hunter NREL</text>
  </threadedComment>
  <threadedComment ref="E48" personId="{00000000-0000-0000-0000-000000000000}" id="{7546E3D1-04BF-4FEB-82A8-C2E7F1DD0A8A}">
    <text>(hunter NREL)</text>
  </threadedComment>
  <threadedComment ref="H48" personId="{00000000-0000-0000-0000-000000000000}" id="{2DD0894F-4283-426C-BA3E-4944766BA18E}">
    <text>Hunter NREL</text>
  </threadedComment>
  <threadedComment ref="E49" personId="{00000000-0000-0000-0000-000000000000}" id="{89C0C002-BA16-4BF6-A6B1-309ACB2631D4}">
    <text>(hunter NREL)</text>
  </threadedComment>
  <threadedComment ref="H49" personId="{00000000-0000-0000-0000-000000000000}" id="{E0EF386F-D3EB-4812-89AE-46C629191646}">
    <text>Hunter NREL</text>
  </threadedComment>
  <threadedComment ref="E50" personId="{00000000-0000-0000-0000-000000000000}" id="{E7D5A8E7-CD1D-4E66-BED6-9806FCEB2377}">
    <text>(hunter NREL)</text>
  </threadedComment>
  <threadedComment ref="F50" personId="{00000000-0000-0000-0000-000000000000}" id="{C2C7363C-3589-433C-AFFD-272684E3F849}">
    <text>FCEV – $19.6/kW</text>
  </threadedComment>
  <threadedComment ref="Y50" personId="{00000000-0000-0000-0000-000000000000}" id="{4B5CEF6D-785B-47C7-8F1B-2405AE031362}">
    <text>275 kg</text>
  </threadedComment>
  <threadedComment ref="Z50" personId="{00000000-0000-0000-0000-000000000000}" id="{4BE02750-FA6A-490C-8C0F-98328C289FCE}">
    <text>Electric Truck Economic Feasibility Analysis – 11k
Rouch – 15628</text>
  </threadedComment>
  <threadedComment ref="E51" personId="{00000000-0000-0000-0000-000000000000}" id="{B0F54F02-9FD2-47D4-AA54-137299CF58B5}">
    <text>(hunter NREL)</text>
  </threadedComment>
  <threadedComment ref="F51" personId="{00000000-0000-0000-0000-000000000000}" id="{ACBA38B2-F316-44FA-884D-8DE6583AC6DD}">
    <text>FCEV – $19.6/kW</text>
  </threadedComment>
  <threadedComment ref="E52" personId="{00000000-0000-0000-0000-000000000000}" id="{352F926F-2163-4FBA-B18F-F731C79B1DE3}">
    <text>(hunter NREL)</text>
  </threadedComment>
  <threadedComment ref="F52" personId="{00000000-0000-0000-0000-000000000000}" id="{C20818FD-EFBB-4B61-8936-3E51033877AF}">
    <text>FCEV – $19.6/kW</text>
  </threadedComment>
  <threadedComment ref="E53" personId="{00000000-0000-0000-0000-000000000000}" id="{8C91758A-15F3-4CD4-96F8-AB6375FECC96}">
    <text>(hunter NREL)</text>
  </threadedComment>
  <threadedComment ref="F53" personId="{00000000-0000-0000-0000-000000000000}" id="{45ADA1CB-9017-427A-93F3-A6E6F0D85302}">
    <text>FCEV – $19.6/kW</text>
  </threadedComment>
  <threadedComment ref="E54" personId="{00000000-0000-0000-0000-000000000000}" id="{4BCD6D98-E41B-42D9-BD1F-8E05DF2B7425}">
    <text>(hunter NREL)</text>
  </threadedComment>
  <threadedComment ref="F54" personId="{00000000-0000-0000-0000-000000000000}" id="{59CD3EB7-D21B-4D95-9EF6-7189B527C0B4}">
    <text>FCEV – $19.6/kW</text>
  </threadedComment>
  <threadedComment ref="E55" personId="{00000000-0000-0000-0000-000000000000}" id="{AA95E4F7-8099-4537-88F7-33AF9B8B3BB1}">
    <text>(hunter NREL)</text>
  </threadedComment>
  <threadedComment ref="F55" personId="{00000000-0000-0000-0000-000000000000}" id="{E6145DE8-3337-4451-8AD3-B54F7D1F7D5C}">
    <text>FCEV – $19.6/kW</text>
  </threadedComment>
  <threadedComment ref="E56" personId="{00000000-0000-0000-0000-000000000000}" id="{34FD43B8-7C66-44CC-BFF9-3BF66B813D4D}">
    <text>(hunter NREL)</text>
  </threadedComment>
  <threadedComment ref="H56" personId="{00000000-0000-0000-0000-000000000000}" id="{966241A0-8B3F-4AF4-95E4-5F98652547DB}">
    <text>Hunter NREL</text>
  </threadedComment>
  <threadedComment ref="U56" personId="{00000000-0000-0000-0000-000000000000}" id="{C42093C9-D78B-479E-AF16-E193A511C56E}">
    <text>Hunter NREL</text>
  </threadedComment>
  <threadedComment ref="E62" personId="{00000000-0000-0000-0000-000000000000}" id="{733CAEBD-A208-46E1-945F-0FB55C32D6DB}">
    <text>(hunter NREL)</text>
  </threadedComment>
  <threadedComment ref="H62" personId="{00000000-0000-0000-0000-000000000000}" id="{C60E4C83-670B-418A-AAB6-31F6FFA16E7B}">
    <text>Hunter NREL</text>
  </threadedComment>
  <threadedComment ref="U62" personId="{00000000-0000-0000-0000-000000000000}" id="{0629817E-E58F-4124-8476-0766796F3009}">
    <text>Hunter NREL</text>
  </threadedComment>
  <threadedComment ref="E68" personId="{00000000-0000-0000-0000-000000000000}" id="{ED94A785-D727-4FBC-8386-87C3E8CC87BC}">
    <text>(hunter NREL)</text>
  </threadedComment>
  <threadedComment ref="H68" personId="{00000000-0000-0000-0000-000000000000}" id="{DEAA42F4-A991-483A-983E-114E9641DF30}">
    <text>Hunter NREL</text>
  </threadedComment>
  <threadedComment ref="U68" personId="{00000000-0000-0000-0000-000000000000}" id="{F3A94D05-DC1B-40D1-B458-BF2F8325DAD4}">
    <text>Hunter NREL</text>
  </threadedComment>
  <threadedComment ref="Z74" personId="{00000000-0000-0000-0000-000000000000}" id="{9151A3D4-8947-4900-8CD2-99204225AACD}">
    <text>Electric Truck Economic Feasibility Analysis – 11k
Rouch – 15628</text>
  </threadedComment>
  <threadedComment ref="AB74" personId="{00000000-0000-0000-0000-000000000000}" id="{F92E4AD4-64A4-4A7E-9007-35CBD9A9943D}">
    <text>Hunter NREL</text>
  </threadedComment>
  <threadedComment ref="W75" personId="{00000000-0000-0000-0000-000000000000}" id="{F83378CF-3F8C-4529-A85F-8DF857375F4F}">
    <text>for 360-540 range(ICCT-toyota/kenworth fuel cell)</text>
  </threadedComment>
  <threadedComment ref="H80" personId="{00000000-0000-0000-0000-000000000000}" id="{303B3349-AAA6-4EF2-9CFF-61F0C88965CA}">
    <text>Hunter NREL</text>
  </threadedComment>
  <threadedComment ref="H86" personId="{00000000-0000-0000-0000-000000000000}" id="{F255E5AB-D0F2-4141-B5E5-6EA90639E0B4}">
    <text>Hunter NREL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2" personId="{00000000-0000-0000-0000-000000000000}" id="{EC8A3652-3F7A-472E-8C60-21739E39443E}">
    <text xml:space="preserve">Assumes 225.75 gal usable fuel per tanks
</text>
  </threadedComment>
  <threadedComment ref="H2" personId="{00000000-0000-0000-0000-000000000000}" id="{0CD35740-AD76-47BA-8B58-44774774D94F}">
    <text>Riccardo</text>
  </threadedComment>
  <threadedComment ref="I2" personId="{00000000-0000-0000-0000-000000000000}" id="{BA69E4E5-3A2C-4FDB-8E1B-BDC06A38F437}">
    <text>Diesel vs CNG Study</text>
  </threadedComment>
  <threadedComment ref="J2" personId="{00000000-0000-0000-0000-000000000000}" id="{487934E3-606E-41D0-BD3A-D5AD008FE5C1}">
    <text xml:space="preserve">https://www.fordservicecontent.com/Ford_Content/vdirsnet/OwnerManual/Home/Content?variantid=6297&amp;languageCode=en&amp;countryCode=USA&amp;Uid=G1803337&amp;ProcUid=G1841843&amp;userMarket=usa&amp;div=f&amp;vFilteringEnabled=False&amp;buildtype=web
https://www.inspection-for-industry.com/diesel-transfer-pump.html#:~:text=Here%20let%20us%20see%20the,gallons%20per%20minute%20(GPM).
</text>
  </threadedComment>
  <threadedComment ref="G3" personId="{00000000-0000-0000-0000-000000000000}" id="{543DAA01-BEF8-46C6-8A4B-071F719621A7}">
    <text xml:space="preserve">Assumes 225.75 gal usable fuel per tanks
</text>
  </threadedComment>
  <threadedComment ref="H3" personId="{00000000-0000-0000-0000-000000000000}" id="{0B8467A7-479A-4478-87C2-2FA1B5DB235F}">
    <text>Riccardo</text>
  </threadedComment>
  <threadedComment ref="I3" personId="{00000000-0000-0000-0000-000000000000}" id="{18615D5E-C1A2-4B77-9E38-80F185249A52}">
    <text>Diesel vs CNG Study</text>
  </threadedComment>
  <threadedComment ref="J3" personId="{00000000-0000-0000-0000-000000000000}" id="{EADA47A4-062C-43C5-A1A2-C9E9A36C5A79}">
    <text xml:space="preserve">https://www.fordservicecontent.com/Ford_Content/vdirsnet/OwnerManual/Home/Content?variantid=6297&amp;languageCode=en&amp;countryCode=USA&amp;Uid=G1803337&amp;ProcUid=G1841843&amp;userMarket=usa&amp;div=f&amp;vFilteringEnabled=False&amp;buildtype=web
https://www.inspection-for-industry.com/diesel-transfer-pump.html#:~:text=Here%20let%20us%20see%20the,gallons%20per%20minute%20(GPM).
</text>
  </threadedComment>
  <threadedComment ref="G4" personId="{00000000-0000-0000-0000-000000000000}" id="{63FC9F1E-B3C8-436A-96BD-3DF2BBD640D9}">
    <text xml:space="preserve">Assumes 225.75 gal usable fuel per tanks
</text>
  </threadedComment>
  <threadedComment ref="H4" personId="{00000000-0000-0000-0000-000000000000}" id="{80D72217-1D8F-49CC-8A8A-A4CA7A7BFC02}">
    <text>Riccardo</text>
  </threadedComment>
  <threadedComment ref="I4" personId="{00000000-0000-0000-0000-000000000000}" id="{DAA716DB-B4AF-4097-BA0A-1364E2888FBF}">
    <text>Diesel vs CNG Study</text>
  </threadedComment>
  <threadedComment ref="J4" personId="{00000000-0000-0000-0000-000000000000}" id="{D4361413-A60F-4C77-AD6D-FD598E2A624C}">
    <text xml:space="preserve">https://www.fordservicecontent.com/Ford_Content/vdirsnet/OwnerManual/Home/Content?variantid=6297&amp;languageCode=en&amp;countryCode=USA&amp;Uid=G1803337&amp;ProcUid=G1841843&amp;userMarket=usa&amp;div=f&amp;vFilteringEnabled=False&amp;buildtype=web
https://www.inspection-for-industry.com/diesel-transfer-pump.html#:~:text=Here%20let%20us%20see%20the,gallons%20per%20minute%20(GPM).
</text>
  </threadedComment>
  <threadedComment ref="G5" personId="{00000000-0000-0000-0000-000000000000}" id="{6DBFD114-85F0-4802-81AE-F4BC2297C0D9}">
    <text xml:space="preserve">Assumes 225.75 gal usable fuel per tanks
</text>
  </threadedComment>
  <threadedComment ref="H5" personId="{00000000-0000-0000-0000-000000000000}" id="{F8776EEE-A0A5-4E0D-BC72-0E1E1F277478}">
    <text>Riccardo</text>
  </threadedComment>
  <threadedComment ref="I5" personId="{00000000-0000-0000-0000-000000000000}" id="{D4424527-46EE-48B7-96E5-5447DDC8B596}">
    <text>Diesel vs CNG Study</text>
  </threadedComment>
  <threadedComment ref="J5" personId="{00000000-0000-0000-0000-000000000000}" id="{C616ED12-68E9-4B82-977A-CFCC94F10A1E}">
    <text xml:space="preserve">https://www.fordservicecontent.com/Ford_Content/vdirsnet/OwnerManual/Home/Content?variantid=6297&amp;languageCode=en&amp;countryCode=USA&amp;Uid=G1803337&amp;ProcUid=G1841843&amp;userMarket=usa&amp;div=f&amp;vFilteringEnabled=False&amp;buildtype=web
https://www.inspection-for-industry.com/diesel-transfer-pump.html#:~:text=Here%20let%20us%20see%20the,gallons%20per%20minute%20(GPM).
</text>
  </threadedComment>
  <threadedComment ref="G6" personId="{00000000-0000-0000-0000-000000000000}" id="{2864C079-E4B0-4AF5-993B-9981150FD9B4}">
    <text xml:space="preserve">Assumes 225.75 gal usable fuel per tanks
</text>
  </threadedComment>
  <threadedComment ref="H6" personId="{00000000-0000-0000-0000-000000000000}" id="{A40B8088-ED61-4FF4-A9C1-E96DC1CB9617}">
    <text>Riccardo</text>
  </threadedComment>
  <threadedComment ref="I6" personId="{00000000-0000-0000-0000-000000000000}" id="{8FA0591B-89BB-45CB-9C87-9F3C3E80B2AE}">
    <text>Diesel vs CNG Study</text>
  </threadedComment>
  <threadedComment ref="J6" personId="{00000000-0000-0000-0000-000000000000}" id="{A40057A1-A783-4FFA-9603-FA87607A21A6}">
    <text xml:space="preserve">https://www.fordservicecontent.com/Ford_Content/vdirsnet/OwnerManual/Home/Content?variantid=6297&amp;languageCode=en&amp;countryCode=USA&amp;Uid=G1803337&amp;ProcUid=G1841843&amp;userMarket=usa&amp;div=f&amp;vFilteringEnabled=False&amp;buildtype=web
https://www.inspection-for-industry.com/diesel-transfer-pump.html#:~:text=Here%20let%20us%20see%20the,gallons%20per%20minute%20(GPM).
</text>
  </threadedComment>
  <threadedComment ref="G7" personId="{00000000-0000-0000-0000-000000000000}" id="{E8A16667-774A-4670-A5D8-C1010C237AB5}">
    <text xml:space="preserve">Assumes 225.75 gal usable fuel per tanks
</text>
  </threadedComment>
  <threadedComment ref="H7" personId="{00000000-0000-0000-0000-000000000000}" id="{BE769AAB-DAFF-4138-9A0F-C738ABDBEA8B}">
    <text>Riccardo</text>
  </threadedComment>
  <threadedComment ref="I7" personId="{00000000-0000-0000-0000-000000000000}" id="{7988DB42-0A68-4635-91A1-670CE42EAF1F}">
    <text>Diesel vs CNG Study</text>
  </threadedComment>
  <threadedComment ref="J7" personId="{00000000-0000-0000-0000-000000000000}" id="{8581F2D5-8515-4152-8A42-D94413B8FE0D}">
    <text xml:space="preserve">https://www.fordservicecontent.com/Ford_Content/vdirsnet/OwnerManual/Home/Content?variantid=6297&amp;languageCode=en&amp;countryCode=USA&amp;Uid=G1803337&amp;ProcUid=G1841843&amp;userMarket=usa&amp;div=f&amp;vFilteringEnabled=False&amp;buildtype=web
https://www.inspection-for-industry.com/diesel-transfer-pump.html#:~:text=Here%20let%20us%20see%20the,gallons%20per%20minute%20(GPM).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8EC8B-C7AC-4B0A-B4DC-F78357D4D1F4}">
  <dimension ref="A1:AZ91"/>
  <sheetViews>
    <sheetView tabSelected="1" zoomScaleNormal="100" workbookViewId="0">
      <pane ySplit="1" topLeftCell="A56" activePane="bottomLeft" state="frozen"/>
      <selection pane="bottomLeft" activeCell="AB74" sqref="AB74"/>
    </sheetView>
  </sheetViews>
  <sheetFormatPr baseColWidth="10" defaultColWidth="8.83203125" defaultRowHeight="15" x14ac:dyDescent="0.2"/>
  <cols>
    <col min="1" max="1" width="11.33203125" bestFit="1" customWidth="1"/>
    <col min="4" max="4" width="11.5" style="2" bestFit="1" customWidth="1"/>
    <col min="7" max="7" width="10.1640625" bestFit="1" customWidth="1"/>
    <col min="11" max="11" width="13.1640625" customWidth="1"/>
    <col min="12" max="12" width="11" customWidth="1"/>
    <col min="13" max="13" width="18.5" customWidth="1"/>
    <col min="14" max="15" width="13.83203125" customWidth="1"/>
    <col min="16" max="16" width="14.83203125" customWidth="1"/>
    <col min="17" max="18" width="13.83203125" customWidth="1"/>
    <col min="19" max="19" width="13.1640625" customWidth="1"/>
    <col min="22" max="22" width="10.33203125" bestFit="1" customWidth="1"/>
    <col min="24" max="24" width="10.33203125" customWidth="1"/>
    <col min="25" max="25" width="12.1640625" customWidth="1"/>
    <col min="26" max="26" width="12.6640625" customWidth="1"/>
    <col min="27" max="27" width="11" customWidth="1"/>
    <col min="28" max="28" width="10.83203125" customWidth="1"/>
    <col min="29" max="29" width="11.5" customWidth="1"/>
    <col min="32" max="32" width="17.1640625" customWidth="1"/>
  </cols>
  <sheetData>
    <row r="1" spans="1:52" s="25" customFormat="1" ht="64" x14ac:dyDescent="0.2">
      <c r="A1" s="25" t="s">
        <v>0</v>
      </c>
      <c r="B1" s="25" t="s">
        <v>1</v>
      </c>
      <c r="C1" s="25" t="s">
        <v>2</v>
      </c>
      <c r="D1" s="26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27" t="s">
        <v>17</v>
      </c>
      <c r="S1" s="27" t="s">
        <v>18</v>
      </c>
      <c r="T1" s="27" t="s">
        <v>19</v>
      </c>
      <c r="U1" s="27" t="s">
        <v>20</v>
      </c>
      <c r="V1" s="27" t="s">
        <v>21</v>
      </c>
      <c r="W1" s="27" t="s">
        <v>22</v>
      </c>
      <c r="X1" s="27" t="s">
        <v>23</v>
      </c>
      <c r="Y1" s="27" t="s">
        <v>24</v>
      </c>
      <c r="Z1" s="27" t="s">
        <v>25</v>
      </c>
      <c r="AA1" s="27" t="s">
        <v>26</v>
      </c>
      <c r="AB1" s="27" t="s">
        <v>27</v>
      </c>
      <c r="AC1" s="27" t="s">
        <v>28</v>
      </c>
      <c r="AD1" s="27" t="s">
        <v>29</v>
      </c>
      <c r="AE1" s="28" t="s">
        <v>30</v>
      </c>
      <c r="AF1" s="28" t="s">
        <v>31</v>
      </c>
    </row>
    <row r="2" spans="1:52" x14ac:dyDescent="0.2">
      <c r="A2" t="s">
        <v>32</v>
      </c>
      <c r="C2">
        <v>2025</v>
      </c>
      <c r="D2" s="2">
        <v>45000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t="s">
        <v>33</v>
      </c>
      <c r="X2" s="23"/>
      <c r="Y2" s="4">
        <v>4066</v>
      </c>
      <c r="Z2">
        <v>15628</v>
      </c>
      <c r="AA2">
        <v>310</v>
      </c>
      <c r="AB2">
        <v>86</v>
      </c>
      <c r="AC2">
        <f t="shared" ref="AC2:AC25" si="0">AB2*AA2</f>
        <v>26660</v>
      </c>
      <c r="AD2">
        <v>5390</v>
      </c>
      <c r="AF2" s="5">
        <f>D2+G2+M2+Q2+S2+V2+Y2+Z2+AC2+AD2</f>
        <v>96744</v>
      </c>
    </row>
    <row r="3" spans="1:52" x14ac:dyDescent="0.2">
      <c r="A3" t="s">
        <v>32</v>
      </c>
      <c r="C3">
        <v>2030</v>
      </c>
      <c r="D3" s="2">
        <v>45000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t="s">
        <v>33</v>
      </c>
      <c r="X3" s="23"/>
      <c r="Y3" s="4">
        <v>4066</v>
      </c>
      <c r="Z3">
        <f>15628+2200</f>
        <v>17828</v>
      </c>
      <c r="AA3">
        <v>310</v>
      </c>
      <c r="AB3">
        <v>86</v>
      </c>
      <c r="AC3">
        <f t="shared" si="0"/>
        <v>26660</v>
      </c>
      <c r="AD3">
        <v>5390</v>
      </c>
      <c r="AF3" s="5">
        <f t="shared" ref="AF3:AF66" si="1">D3+G3+M3+Q3+S3+V3+Y3+Z3+AC3+AD3</f>
        <v>98944</v>
      </c>
    </row>
    <row r="4" spans="1:52" x14ac:dyDescent="0.2">
      <c r="A4" t="s">
        <v>32</v>
      </c>
      <c r="C4">
        <v>2035</v>
      </c>
      <c r="D4" s="2">
        <v>45000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t="s">
        <v>33</v>
      </c>
      <c r="X4" s="23"/>
      <c r="Y4" s="4">
        <v>4066</v>
      </c>
      <c r="Z4">
        <f>15628+2200</f>
        <v>17828</v>
      </c>
      <c r="AA4">
        <v>310</v>
      </c>
      <c r="AB4">
        <v>86</v>
      </c>
      <c r="AC4">
        <f t="shared" si="0"/>
        <v>26660</v>
      </c>
      <c r="AD4">
        <v>5390</v>
      </c>
      <c r="AF4" s="5">
        <f t="shared" si="1"/>
        <v>98944</v>
      </c>
    </row>
    <row r="5" spans="1:52" x14ac:dyDescent="0.2">
      <c r="A5" t="s">
        <v>32</v>
      </c>
      <c r="C5">
        <v>2040</v>
      </c>
      <c r="D5" s="2">
        <v>45000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t="s">
        <v>33</v>
      </c>
      <c r="X5" s="23"/>
      <c r="Y5" s="4">
        <v>4066</v>
      </c>
      <c r="Z5">
        <f>15628+2200</f>
        <v>17828</v>
      </c>
      <c r="AA5">
        <v>310</v>
      </c>
      <c r="AB5">
        <v>86</v>
      </c>
      <c r="AC5">
        <f t="shared" si="0"/>
        <v>26660</v>
      </c>
      <c r="AD5">
        <v>5390</v>
      </c>
      <c r="AF5" s="5">
        <f t="shared" si="1"/>
        <v>98944</v>
      </c>
    </row>
    <row r="6" spans="1:52" x14ac:dyDescent="0.2">
      <c r="A6" t="s">
        <v>32</v>
      </c>
      <c r="C6">
        <v>2045</v>
      </c>
      <c r="D6" s="2">
        <v>45000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t="s">
        <v>33</v>
      </c>
      <c r="X6" s="23"/>
      <c r="Y6" s="4">
        <v>4066</v>
      </c>
      <c r="Z6">
        <f>15628+2200</f>
        <v>17828</v>
      </c>
      <c r="AA6">
        <v>310</v>
      </c>
      <c r="AB6">
        <v>86</v>
      </c>
      <c r="AC6">
        <f t="shared" si="0"/>
        <v>26660</v>
      </c>
      <c r="AD6">
        <v>5390</v>
      </c>
      <c r="AF6" s="5">
        <f t="shared" si="1"/>
        <v>98944</v>
      </c>
    </row>
    <row r="7" spans="1:52" s="39" customFormat="1" x14ac:dyDescent="0.2">
      <c r="A7" s="39" t="s">
        <v>32</v>
      </c>
      <c r="C7" s="39">
        <v>2050</v>
      </c>
      <c r="D7" s="51">
        <v>45000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39" t="s">
        <v>33</v>
      </c>
      <c r="X7" s="43"/>
      <c r="Y7" s="57">
        <v>4066</v>
      </c>
      <c r="Z7" s="39">
        <f>15628+2200</f>
        <v>17828</v>
      </c>
      <c r="AA7" s="39">
        <v>310</v>
      </c>
      <c r="AB7" s="39">
        <v>86</v>
      </c>
      <c r="AC7" s="39">
        <f t="shared" si="0"/>
        <v>26660</v>
      </c>
      <c r="AD7" s="39">
        <v>5390</v>
      </c>
      <c r="AF7" s="54">
        <f t="shared" si="1"/>
        <v>98944</v>
      </c>
    </row>
    <row r="8" spans="1:52" x14ac:dyDescent="0.2">
      <c r="A8" t="s">
        <v>34</v>
      </c>
      <c r="C8">
        <v>2025</v>
      </c>
      <c r="D8" s="2">
        <v>45000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t="s">
        <v>33</v>
      </c>
      <c r="X8" s="23"/>
      <c r="Y8" s="4">
        <v>4066</v>
      </c>
      <c r="Z8">
        <v>15628</v>
      </c>
      <c r="AA8">
        <v>310</v>
      </c>
      <c r="AB8">
        <v>86</v>
      </c>
      <c r="AC8">
        <f t="shared" si="0"/>
        <v>26660</v>
      </c>
      <c r="AD8">
        <v>5390</v>
      </c>
      <c r="AF8" s="5">
        <f t="shared" si="1"/>
        <v>96744</v>
      </c>
    </row>
    <row r="9" spans="1:52" x14ac:dyDescent="0.2">
      <c r="A9" t="s">
        <v>34</v>
      </c>
      <c r="C9">
        <v>2030</v>
      </c>
      <c r="D9" s="2">
        <v>45000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t="s">
        <v>33</v>
      </c>
      <c r="X9" s="23"/>
      <c r="Y9" s="4">
        <v>4066</v>
      </c>
      <c r="Z9">
        <f>15628+2200</f>
        <v>17828</v>
      </c>
      <c r="AA9">
        <v>310</v>
      </c>
      <c r="AB9">
        <v>86</v>
      </c>
      <c r="AC9">
        <f t="shared" si="0"/>
        <v>26660</v>
      </c>
      <c r="AD9">
        <v>5390</v>
      </c>
      <c r="AF9" s="5">
        <f t="shared" si="1"/>
        <v>98944</v>
      </c>
    </row>
    <row r="10" spans="1:52" x14ac:dyDescent="0.2">
      <c r="A10" t="s">
        <v>34</v>
      </c>
      <c r="C10">
        <v>2035</v>
      </c>
      <c r="D10" s="2">
        <v>45000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t="s">
        <v>33</v>
      </c>
      <c r="X10" s="23"/>
      <c r="Y10" s="4">
        <v>4066</v>
      </c>
      <c r="Z10">
        <f>15628+2200</f>
        <v>17828</v>
      </c>
      <c r="AA10">
        <v>310</v>
      </c>
      <c r="AB10">
        <v>86</v>
      </c>
      <c r="AC10">
        <f t="shared" si="0"/>
        <v>26660</v>
      </c>
      <c r="AD10">
        <v>5390</v>
      </c>
      <c r="AF10" s="5">
        <f t="shared" si="1"/>
        <v>98944</v>
      </c>
    </row>
    <row r="11" spans="1:52" x14ac:dyDescent="0.2">
      <c r="A11" t="s">
        <v>34</v>
      </c>
      <c r="C11">
        <v>2040</v>
      </c>
      <c r="D11" s="2">
        <v>45000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t="s">
        <v>33</v>
      </c>
      <c r="X11" s="23"/>
      <c r="Y11" s="4">
        <v>4066</v>
      </c>
      <c r="Z11">
        <f>15628+2200</f>
        <v>17828</v>
      </c>
      <c r="AA11">
        <v>310</v>
      </c>
      <c r="AB11">
        <v>86</v>
      </c>
      <c r="AC11">
        <f t="shared" si="0"/>
        <v>26660</v>
      </c>
      <c r="AD11">
        <v>5390</v>
      </c>
      <c r="AF11" s="5">
        <f t="shared" si="1"/>
        <v>98944</v>
      </c>
    </row>
    <row r="12" spans="1:52" x14ac:dyDescent="0.2">
      <c r="A12" t="s">
        <v>34</v>
      </c>
      <c r="C12">
        <v>2045</v>
      </c>
      <c r="D12" s="2">
        <v>45000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t="s">
        <v>33</v>
      </c>
      <c r="X12" s="23"/>
      <c r="Y12" s="4">
        <v>4066</v>
      </c>
      <c r="Z12">
        <f>15628+2200</f>
        <v>17828</v>
      </c>
      <c r="AA12">
        <v>310</v>
      </c>
      <c r="AB12">
        <v>86</v>
      </c>
      <c r="AC12">
        <f t="shared" si="0"/>
        <v>26660</v>
      </c>
      <c r="AD12">
        <v>5390</v>
      </c>
      <c r="AF12" s="5">
        <f t="shared" si="1"/>
        <v>98944</v>
      </c>
    </row>
    <row r="13" spans="1:52" s="39" customFormat="1" x14ac:dyDescent="0.2">
      <c r="A13" s="39" t="s">
        <v>34</v>
      </c>
      <c r="C13" s="39">
        <v>2050</v>
      </c>
      <c r="D13" s="51">
        <v>45000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39" t="s">
        <v>33</v>
      </c>
      <c r="X13" s="43"/>
      <c r="Y13" s="57">
        <v>4066</v>
      </c>
      <c r="Z13" s="39">
        <f>15628+2200</f>
        <v>17828</v>
      </c>
      <c r="AA13" s="39">
        <v>310</v>
      </c>
      <c r="AB13" s="39">
        <v>86</v>
      </c>
      <c r="AC13" s="39">
        <f t="shared" si="0"/>
        <v>26660</v>
      </c>
      <c r="AD13" s="39">
        <v>5390</v>
      </c>
      <c r="AF13" s="54">
        <f t="shared" si="1"/>
        <v>98944</v>
      </c>
    </row>
    <row r="14" spans="1:52" x14ac:dyDescent="0.2">
      <c r="A14" t="s">
        <v>35</v>
      </c>
      <c r="C14">
        <v>2025</v>
      </c>
      <c r="D14" s="2">
        <v>45000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t="s">
        <v>33</v>
      </c>
      <c r="X14" s="23"/>
      <c r="Y14" s="4">
        <v>4066</v>
      </c>
      <c r="Z14">
        <v>15628</v>
      </c>
      <c r="AA14">
        <v>310</v>
      </c>
      <c r="AB14">
        <v>55</v>
      </c>
      <c r="AC14">
        <f t="shared" si="0"/>
        <v>17050</v>
      </c>
      <c r="AD14">
        <v>5390</v>
      </c>
      <c r="AF14" s="5">
        <f t="shared" si="1"/>
        <v>87134</v>
      </c>
      <c r="AZ14" s="5"/>
    </row>
    <row r="15" spans="1:52" x14ac:dyDescent="0.2">
      <c r="A15" t="s">
        <v>35</v>
      </c>
      <c r="C15">
        <v>2030</v>
      </c>
      <c r="D15" s="2">
        <v>45000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t="s">
        <v>33</v>
      </c>
      <c r="X15" s="23"/>
      <c r="Y15" s="4">
        <v>4066</v>
      </c>
      <c r="Z15">
        <v>17828</v>
      </c>
      <c r="AA15">
        <v>310</v>
      </c>
      <c r="AB15">
        <v>55</v>
      </c>
      <c r="AC15">
        <f t="shared" si="0"/>
        <v>17050</v>
      </c>
      <c r="AD15">
        <v>5390</v>
      </c>
      <c r="AF15" s="5">
        <f t="shared" si="1"/>
        <v>89334</v>
      </c>
      <c r="AZ15" s="6"/>
    </row>
    <row r="16" spans="1:52" x14ac:dyDescent="0.2">
      <c r="A16" t="s">
        <v>35</v>
      </c>
      <c r="C16">
        <v>2035</v>
      </c>
      <c r="D16" s="2">
        <v>45000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t="s">
        <v>33</v>
      </c>
      <c r="X16" s="23"/>
      <c r="Y16" s="4">
        <v>4066</v>
      </c>
      <c r="Z16">
        <v>17828</v>
      </c>
      <c r="AA16">
        <v>310</v>
      </c>
      <c r="AB16">
        <v>55</v>
      </c>
      <c r="AC16">
        <f t="shared" si="0"/>
        <v>17050</v>
      </c>
      <c r="AD16">
        <v>5390</v>
      </c>
      <c r="AF16" s="5">
        <f t="shared" si="1"/>
        <v>89334</v>
      </c>
      <c r="AK16" s="9"/>
      <c r="AM16" s="8"/>
      <c r="AZ16" s="6"/>
    </row>
    <row r="17" spans="1:52" x14ac:dyDescent="0.2">
      <c r="A17" t="s">
        <v>35</v>
      </c>
      <c r="C17">
        <v>2040</v>
      </c>
      <c r="D17" s="2">
        <v>45000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t="s">
        <v>33</v>
      </c>
      <c r="X17" s="23"/>
      <c r="Y17" s="4">
        <v>4066</v>
      </c>
      <c r="Z17">
        <v>17828</v>
      </c>
      <c r="AA17">
        <v>310</v>
      </c>
      <c r="AB17">
        <v>55</v>
      </c>
      <c r="AC17">
        <f t="shared" si="0"/>
        <v>17050</v>
      </c>
      <c r="AD17">
        <v>5390</v>
      </c>
      <c r="AF17" s="5">
        <f t="shared" si="1"/>
        <v>89334</v>
      </c>
      <c r="AK17" s="9"/>
      <c r="AM17" s="8"/>
      <c r="AZ17" s="6"/>
    </row>
    <row r="18" spans="1:52" x14ac:dyDescent="0.2">
      <c r="A18" t="s">
        <v>35</v>
      </c>
      <c r="C18">
        <v>2045</v>
      </c>
      <c r="D18" s="2">
        <v>45000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t="s">
        <v>33</v>
      </c>
      <c r="X18" s="23"/>
      <c r="Y18" s="4">
        <v>4066</v>
      </c>
      <c r="Z18">
        <v>17828</v>
      </c>
      <c r="AA18">
        <v>310</v>
      </c>
      <c r="AB18">
        <v>55</v>
      </c>
      <c r="AC18">
        <f t="shared" si="0"/>
        <v>17050</v>
      </c>
      <c r="AD18">
        <v>5390</v>
      </c>
      <c r="AF18" s="5">
        <f t="shared" si="1"/>
        <v>89334</v>
      </c>
      <c r="AK18" s="9"/>
      <c r="AM18" s="8"/>
      <c r="AZ18" s="6"/>
    </row>
    <row r="19" spans="1:52" s="39" customFormat="1" x14ac:dyDescent="0.2">
      <c r="A19" s="39" t="s">
        <v>35</v>
      </c>
      <c r="C19" s="39">
        <v>2050</v>
      </c>
      <c r="D19" s="51">
        <v>45000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39" t="s">
        <v>33</v>
      </c>
      <c r="X19" s="43"/>
      <c r="Y19" s="57">
        <v>4066</v>
      </c>
      <c r="Z19" s="39">
        <v>17828</v>
      </c>
      <c r="AA19" s="39">
        <v>310</v>
      </c>
      <c r="AB19" s="39">
        <v>55</v>
      </c>
      <c r="AC19" s="39">
        <f t="shared" si="0"/>
        <v>17050</v>
      </c>
      <c r="AD19" s="39">
        <v>5390</v>
      </c>
      <c r="AF19" s="54">
        <f t="shared" si="1"/>
        <v>89334</v>
      </c>
      <c r="AK19" s="50"/>
      <c r="AM19" s="56"/>
      <c r="AZ19" s="59"/>
    </row>
    <row r="20" spans="1:52" x14ac:dyDescent="0.2">
      <c r="A20" t="s">
        <v>36</v>
      </c>
      <c r="C20">
        <v>2025</v>
      </c>
      <c r="D20" s="2">
        <v>45000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t="s">
        <v>37</v>
      </c>
      <c r="X20" s="23"/>
      <c r="Y20">
        <f>4.7*4.47*390</f>
        <v>8193.51</v>
      </c>
      <c r="Z20">
        <v>15628</v>
      </c>
      <c r="AA20">
        <v>310</v>
      </c>
      <c r="AB20">
        <v>55</v>
      </c>
      <c r="AC20">
        <f t="shared" si="0"/>
        <v>17050</v>
      </c>
      <c r="AD20">
        <v>2688</v>
      </c>
      <c r="AF20" s="5">
        <f t="shared" si="1"/>
        <v>88559.510000000009</v>
      </c>
    </row>
    <row r="21" spans="1:52" x14ac:dyDescent="0.2">
      <c r="A21" t="s">
        <v>36</v>
      </c>
      <c r="C21">
        <v>2030</v>
      </c>
      <c r="D21" s="2">
        <v>45000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t="s">
        <v>37</v>
      </c>
      <c r="X21" s="23"/>
      <c r="Y21" s="8">
        <f>4.19*4.47*390</f>
        <v>7304.4270000000006</v>
      </c>
      <c r="Z21">
        <v>17828</v>
      </c>
      <c r="AA21">
        <v>310</v>
      </c>
      <c r="AB21">
        <v>55</v>
      </c>
      <c r="AC21">
        <f t="shared" si="0"/>
        <v>17050</v>
      </c>
      <c r="AD21">
        <v>2688</v>
      </c>
      <c r="AF21" s="5">
        <f t="shared" si="1"/>
        <v>89870.426999999996</v>
      </c>
    </row>
    <row r="22" spans="1:52" x14ac:dyDescent="0.2">
      <c r="A22" t="s">
        <v>36</v>
      </c>
      <c r="C22">
        <v>2035</v>
      </c>
      <c r="D22" s="2">
        <v>45000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t="s">
        <v>37</v>
      </c>
      <c r="X22" s="23"/>
      <c r="Y22">
        <f>4*4.47*390</f>
        <v>6973.2</v>
      </c>
      <c r="Z22">
        <v>17828</v>
      </c>
      <c r="AA22">
        <v>310</v>
      </c>
      <c r="AB22">
        <v>55</v>
      </c>
      <c r="AC22">
        <f t="shared" si="0"/>
        <v>17050</v>
      </c>
      <c r="AD22">
        <v>2688</v>
      </c>
      <c r="AF22" s="5">
        <f t="shared" si="1"/>
        <v>89539.199999999997</v>
      </c>
    </row>
    <row r="23" spans="1:52" x14ac:dyDescent="0.2">
      <c r="A23" t="s">
        <v>36</v>
      </c>
      <c r="C23">
        <v>2040</v>
      </c>
      <c r="D23" s="2">
        <v>45000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t="s">
        <v>37</v>
      </c>
      <c r="X23" s="23"/>
      <c r="Y23" s="8">
        <f>3.88*4.47*390</f>
        <v>6764.003999999999</v>
      </c>
      <c r="Z23">
        <v>17828</v>
      </c>
      <c r="AA23">
        <v>310</v>
      </c>
      <c r="AB23">
        <v>55</v>
      </c>
      <c r="AC23">
        <f t="shared" si="0"/>
        <v>17050</v>
      </c>
      <c r="AD23">
        <v>2688</v>
      </c>
      <c r="AF23" s="5">
        <f t="shared" si="1"/>
        <v>89330.004000000001</v>
      </c>
    </row>
    <row r="24" spans="1:52" x14ac:dyDescent="0.2">
      <c r="A24" t="s">
        <v>36</v>
      </c>
      <c r="C24">
        <v>2045</v>
      </c>
      <c r="D24" s="2">
        <v>45000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t="s">
        <v>37</v>
      </c>
      <c r="X24" s="23"/>
      <c r="Y24" s="8">
        <f>3.81*4.47*390</f>
        <v>6641.973</v>
      </c>
      <c r="Z24">
        <v>17828</v>
      </c>
      <c r="AA24">
        <v>310</v>
      </c>
      <c r="AB24">
        <v>55</v>
      </c>
      <c r="AC24">
        <f t="shared" si="0"/>
        <v>17050</v>
      </c>
      <c r="AD24">
        <v>2688</v>
      </c>
      <c r="AF24" s="5">
        <f t="shared" si="1"/>
        <v>89207.972999999998</v>
      </c>
    </row>
    <row r="25" spans="1:52" s="39" customFormat="1" x14ac:dyDescent="0.2">
      <c r="A25" s="39" t="s">
        <v>36</v>
      </c>
      <c r="C25" s="39">
        <v>2050</v>
      </c>
      <c r="D25" s="51">
        <v>45000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39" t="s">
        <v>37</v>
      </c>
      <c r="X25" s="43"/>
      <c r="Y25" s="56">
        <f>3.81*4.47*390</f>
        <v>6641.973</v>
      </c>
      <c r="Z25" s="39">
        <v>17828</v>
      </c>
      <c r="AA25" s="39">
        <v>310</v>
      </c>
      <c r="AB25" s="39">
        <v>55</v>
      </c>
      <c r="AC25" s="39">
        <f t="shared" si="0"/>
        <v>17050</v>
      </c>
      <c r="AD25" s="39">
        <v>2688</v>
      </c>
      <c r="AF25" s="54">
        <f t="shared" si="1"/>
        <v>89207.972999999998</v>
      </c>
    </row>
    <row r="26" spans="1:52" x14ac:dyDescent="0.2">
      <c r="A26" t="s">
        <v>38</v>
      </c>
      <c r="C26">
        <v>2025</v>
      </c>
      <c r="D26" s="2">
        <v>45000</v>
      </c>
      <c r="E26">
        <v>945</v>
      </c>
      <c r="F26">
        <v>227</v>
      </c>
      <c r="G26" s="20">
        <f t="shared" ref="G26:G43" si="2">E26*F26</f>
        <v>214515</v>
      </c>
      <c r="H26">
        <v>310</v>
      </c>
      <c r="I26">
        <v>4.5</v>
      </c>
      <c r="J26">
        <v>3.33</v>
      </c>
      <c r="K26">
        <v>12.65</v>
      </c>
      <c r="L26" s="20">
        <v>105</v>
      </c>
      <c r="M26" s="20">
        <f t="shared" ref="M26:M37" si="3">H26*(I26+J26+K26)+L26</f>
        <v>6453.8</v>
      </c>
      <c r="N26">
        <v>166.5</v>
      </c>
      <c r="O26">
        <v>1000</v>
      </c>
      <c r="P26">
        <v>0.73</v>
      </c>
      <c r="Q26" s="22">
        <f t="shared" ref="Q26:Q43" si="4">N26+(O26*P26)</f>
        <v>896.5</v>
      </c>
      <c r="R26">
        <v>27</v>
      </c>
      <c r="S26" s="20">
        <f t="shared" ref="S26:S49" si="5">R26*H26</f>
        <v>8370</v>
      </c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F26" s="5">
        <f t="shared" si="1"/>
        <v>275235.3</v>
      </c>
    </row>
    <row r="27" spans="1:52" x14ac:dyDescent="0.2">
      <c r="A27" t="s">
        <v>38</v>
      </c>
      <c r="C27">
        <v>2030</v>
      </c>
      <c r="D27" s="2">
        <v>45000</v>
      </c>
      <c r="E27">
        <v>741</v>
      </c>
      <c r="F27">
        <v>127</v>
      </c>
      <c r="G27" s="20">
        <f t="shared" si="2"/>
        <v>94107</v>
      </c>
      <c r="H27">
        <v>310</v>
      </c>
      <c r="I27">
        <v>2.75</v>
      </c>
      <c r="J27">
        <v>2.66</v>
      </c>
      <c r="K27">
        <v>6</v>
      </c>
      <c r="L27" s="20">
        <v>72</v>
      </c>
      <c r="M27" s="20">
        <f t="shared" si="3"/>
        <v>3609.1</v>
      </c>
      <c r="N27">
        <v>133</v>
      </c>
      <c r="O27">
        <v>1000</v>
      </c>
      <c r="P27">
        <v>0.73</v>
      </c>
      <c r="Q27" s="22">
        <f t="shared" si="4"/>
        <v>863</v>
      </c>
      <c r="R27">
        <v>8.32</v>
      </c>
      <c r="S27" s="20">
        <f t="shared" si="5"/>
        <v>2579.2000000000003</v>
      </c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F27" s="5">
        <f t="shared" si="1"/>
        <v>146158.30000000002</v>
      </c>
    </row>
    <row r="28" spans="1:52" x14ac:dyDescent="0.2">
      <c r="A28" t="s">
        <v>38</v>
      </c>
      <c r="C28">
        <v>2035</v>
      </c>
      <c r="D28" s="2">
        <v>45000</v>
      </c>
      <c r="E28" s="9">
        <v>669.00876624300895</v>
      </c>
      <c r="F28" s="9">
        <v>96.46</v>
      </c>
      <c r="G28" s="20">
        <f t="shared" si="2"/>
        <v>64532.585591800642</v>
      </c>
      <c r="H28" s="9">
        <v>310</v>
      </c>
      <c r="I28">
        <v>2.4700000000000002</v>
      </c>
      <c r="J28">
        <v>2.5</v>
      </c>
      <c r="K28">
        <v>2</v>
      </c>
      <c r="L28" s="20">
        <v>51</v>
      </c>
      <c r="M28" s="20">
        <f t="shared" si="3"/>
        <v>2211.7000000000003</v>
      </c>
      <c r="N28">
        <v>125</v>
      </c>
      <c r="O28">
        <v>1000</v>
      </c>
      <c r="P28">
        <v>0.73</v>
      </c>
      <c r="Q28" s="22">
        <f t="shared" si="4"/>
        <v>855</v>
      </c>
      <c r="R28">
        <v>6</v>
      </c>
      <c r="S28" s="20">
        <f t="shared" si="5"/>
        <v>1860</v>
      </c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F28" s="5">
        <f t="shared" si="1"/>
        <v>114459.28559180064</v>
      </c>
    </row>
    <row r="29" spans="1:52" x14ac:dyDescent="0.2">
      <c r="A29" t="s">
        <v>38</v>
      </c>
      <c r="C29">
        <v>2040</v>
      </c>
      <c r="D29" s="2">
        <v>45000</v>
      </c>
      <c r="E29" s="9">
        <v>629.53244768603702</v>
      </c>
      <c r="F29" s="9">
        <v>82.84</v>
      </c>
      <c r="G29" s="20">
        <f t="shared" si="2"/>
        <v>52150.467966311306</v>
      </c>
      <c r="H29" s="9">
        <v>310</v>
      </c>
      <c r="I29">
        <v>2.2000000000000002</v>
      </c>
      <c r="J29">
        <v>2.33</v>
      </c>
      <c r="K29">
        <v>2</v>
      </c>
      <c r="L29" s="20">
        <v>39</v>
      </c>
      <c r="M29" s="20">
        <f t="shared" si="3"/>
        <v>2063.3000000000002</v>
      </c>
      <c r="N29">
        <v>116.5</v>
      </c>
      <c r="O29">
        <v>1500</v>
      </c>
      <c r="P29">
        <v>0.73</v>
      </c>
      <c r="Q29" s="22">
        <f t="shared" si="4"/>
        <v>1211.5</v>
      </c>
      <c r="R29">
        <v>5</v>
      </c>
      <c r="S29" s="20">
        <f t="shared" si="5"/>
        <v>1550</v>
      </c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F29" s="5">
        <f t="shared" si="1"/>
        <v>101975.26796631131</v>
      </c>
    </row>
    <row r="30" spans="1:52" x14ac:dyDescent="0.2">
      <c r="A30" t="s">
        <v>38</v>
      </c>
      <c r="C30">
        <v>2045</v>
      </c>
      <c r="D30" s="2">
        <v>45000</v>
      </c>
      <c r="E30" s="9">
        <v>602.94446006721296</v>
      </c>
      <c r="F30" s="9">
        <v>71.13</v>
      </c>
      <c r="G30" s="20">
        <f t="shared" si="2"/>
        <v>42887.439444580858</v>
      </c>
      <c r="H30" s="9">
        <v>310</v>
      </c>
      <c r="I30">
        <v>2.2000000000000002</v>
      </c>
      <c r="J30">
        <v>2.16</v>
      </c>
      <c r="K30">
        <v>2</v>
      </c>
      <c r="L30" s="20">
        <v>39</v>
      </c>
      <c r="M30" s="20">
        <f t="shared" si="3"/>
        <v>2010.6000000000001</v>
      </c>
      <c r="N30">
        <v>108</v>
      </c>
      <c r="O30">
        <v>1500</v>
      </c>
      <c r="P30">
        <v>0.73</v>
      </c>
      <c r="Q30" s="22">
        <f t="shared" si="4"/>
        <v>1203</v>
      </c>
      <c r="R30">
        <v>5</v>
      </c>
      <c r="S30" s="20">
        <f t="shared" si="5"/>
        <v>1550</v>
      </c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F30" s="5">
        <f t="shared" si="1"/>
        <v>92651.039444580863</v>
      </c>
    </row>
    <row r="31" spans="1:52" s="39" customFormat="1" x14ac:dyDescent="0.2">
      <c r="A31" s="39" t="s">
        <v>38</v>
      </c>
      <c r="C31" s="39">
        <v>2050</v>
      </c>
      <c r="D31" s="51">
        <v>45000</v>
      </c>
      <c r="E31" s="50">
        <v>583.09700027040901</v>
      </c>
      <c r="F31" s="50">
        <v>61</v>
      </c>
      <c r="G31" s="52">
        <f t="shared" si="2"/>
        <v>35568.917016494946</v>
      </c>
      <c r="H31" s="50">
        <v>310</v>
      </c>
      <c r="I31" s="39">
        <v>2.2000000000000002</v>
      </c>
      <c r="J31" s="39">
        <v>2</v>
      </c>
      <c r="K31" s="39">
        <v>2</v>
      </c>
      <c r="L31" s="52">
        <v>39</v>
      </c>
      <c r="M31" s="52">
        <f t="shared" si="3"/>
        <v>1961</v>
      </c>
      <c r="N31" s="39">
        <v>100</v>
      </c>
      <c r="O31" s="39">
        <v>1500</v>
      </c>
      <c r="P31" s="39">
        <v>0.73</v>
      </c>
      <c r="Q31" s="58">
        <f t="shared" si="4"/>
        <v>1195</v>
      </c>
      <c r="R31" s="39">
        <v>5</v>
      </c>
      <c r="S31" s="52">
        <f t="shared" si="5"/>
        <v>1550</v>
      </c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F31" s="54">
        <f t="shared" si="1"/>
        <v>85274.917016494946</v>
      </c>
    </row>
    <row r="32" spans="1:52" x14ac:dyDescent="0.2">
      <c r="A32" t="s">
        <v>39</v>
      </c>
      <c r="C32">
        <v>2025</v>
      </c>
      <c r="D32" s="2">
        <v>45000</v>
      </c>
      <c r="E32">
        <v>1575</v>
      </c>
      <c r="F32">
        <v>227</v>
      </c>
      <c r="G32" s="20">
        <f t="shared" si="2"/>
        <v>357525</v>
      </c>
      <c r="H32">
        <v>310</v>
      </c>
      <c r="I32">
        <v>4.5</v>
      </c>
      <c r="J32">
        <v>3.33</v>
      </c>
      <c r="K32">
        <v>12.65</v>
      </c>
      <c r="L32" s="20">
        <v>105</v>
      </c>
      <c r="M32" s="20">
        <f t="shared" si="3"/>
        <v>6453.8</v>
      </c>
      <c r="N32">
        <v>166.5</v>
      </c>
      <c r="O32">
        <v>1000</v>
      </c>
      <c r="P32">
        <v>0.73</v>
      </c>
      <c r="Q32" s="22">
        <f t="shared" si="4"/>
        <v>896.5</v>
      </c>
      <c r="R32">
        <v>27</v>
      </c>
      <c r="S32" s="20">
        <f t="shared" si="5"/>
        <v>8370</v>
      </c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F32" s="5">
        <f t="shared" si="1"/>
        <v>418245.3</v>
      </c>
    </row>
    <row r="33" spans="1:32" x14ac:dyDescent="0.2">
      <c r="A33" t="s">
        <v>39</v>
      </c>
      <c r="C33">
        <v>2030</v>
      </c>
      <c r="D33" s="2">
        <v>45000</v>
      </c>
      <c r="E33">
        <v>1235</v>
      </c>
      <c r="F33">
        <v>127</v>
      </c>
      <c r="G33" s="20">
        <f t="shared" si="2"/>
        <v>156845</v>
      </c>
      <c r="H33">
        <v>310</v>
      </c>
      <c r="I33">
        <v>2.75</v>
      </c>
      <c r="J33">
        <v>2.66</v>
      </c>
      <c r="K33">
        <v>6</v>
      </c>
      <c r="L33" s="20">
        <v>72</v>
      </c>
      <c r="M33" s="20">
        <f t="shared" si="3"/>
        <v>3609.1</v>
      </c>
      <c r="N33">
        <v>133</v>
      </c>
      <c r="O33">
        <v>1000</v>
      </c>
      <c r="P33">
        <v>0.73</v>
      </c>
      <c r="Q33" s="22">
        <f t="shared" si="4"/>
        <v>863</v>
      </c>
      <c r="R33">
        <v>8.32</v>
      </c>
      <c r="S33" s="20">
        <f t="shared" si="5"/>
        <v>2579.2000000000003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F33" s="5">
        <f t="shared" si="1"/>
        <v>208896.30000000002</v>
      </c>
    </row>
    <row r="34" spans="1:32" x14ac:dyDescent="0.2">
      <c r="A34" t="s">
        <v>39</v>
      </c>
      <c r="C34">
        <v>2035</v>
      </c>
      <c r="D34" s="2">
        <v>45000</v>
      </c>
      <c r="E34" s="9">
        <v>1115.01461040502</v>
      </c>
      <c r="F34" s="9">
        <v>96.46</v>
      </c>
      <c r="G34" s="20">
        <f t="shared" si="2"/>
        <v>107554.30931966822</v>
      </c>
      <c r="H34" s="9">
        <v>310</v>
      </c>
      <c r="I34">
        <v>2.4700000000000002</v>
      </c>
      <c r="J34">
        <v>2.5</v>
      </c>
      <c r="K34">
        <v>2</v>
      </c>
      <c r="L34" s="20">
        <v>51</v>
      </c>
      <c r="M34" s="20">
        <f t="shared" si="3"/>
        <v>2211.7000000000003</v>
      </c>
      <c r="N34">
        <v>125</v>
      </c>
      <c r="O34">
        <v>1000</v>
      </c>
      <c r="P34">
        <v>0.73</v>
      </c>
      <c r="Q34" s="22">
        <f t="shared" si="4"/>
        <v>855</v>
      </c>
      <c r="R34">
        <v>6</v>
      </c>
      <c r="S34" s="20">
        <f t="shared" si="5"/>
        <v>1860</v>
      </c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F34" s="5">
        <f t="shared" si="1"/>
        <v>157481.00931966823</v>
      </c>
    </row>
    <row r="35" spans="1:32" x14ac:dyDescent="0.2">
      <c r="A35" t="s">
        <v>39</v>
      </c>
      <c r="C35">
        <v>2040</v>
      </c>
      <c r="D35" s="2">
        <v>45000</v>
      </c>
      <c r="E35" s="9">
        <v>1049.2207461434</v>
      </c>
      <c r="F35" s="9">
        <v>82.84</v>
      </c>
      <c r="G35" s="20">
        <f t="shared" si="2"/>
        <v>86917.446610519255</v>
      </c>
      <c r="H35" s="9">
        <v>310</v>
      </c>
      <c r="I35">
        <v>2.2000000000000002</v>
      </c>
      <c r="J35">
        <v>2.33</v>
      </c>
      <c r="K35">
        <v>2</v>
      </c>
      <c r="L35" s="20">
        <v>39</v>
      </c>
      <c r="M35" s="20">
        <f t="shared" si="3"/>
        <v>2063.3000000000002</v>
      </c>
      <c r="N35">
        <v>116.5</v>
      </c>
      <c r="O35">
        <v>1500</v>
      </c>
      <c r="P35">
        <v>0.73</v>
      </c>
      <c r="Q35" s="22">
        <f t="shared" si="4"/>
        <v>1211.5</v>
      </c>
      <c r="R35">
        <v>5</v>
      </c>
      <c r="S35" s="20">
        <f t="shared" si="5"/>
        <v>1550</v>
      </c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F35" s="5">
        <f t="shared" si="1"/>
        <v>136742.24661051924</v>
      </c>
    </row>
    <row r="36" spans="1:32" x14ac:dyDescent="0.2">
      <c r="A36" t="s">
        <v>39</v>
      </c>
      <c r="C36">
        <v>2045</v>
      </c>
      <c r="D36" s="2">
        <v>45000</v>
      </c>
      <c r="E36" s="9">
        <v>1004.90743344536</v>
      </c>
      <c r="F36" s="9">
        <v>71.13</v>
      </c>
      <c r="G36" s="20">
        <f t="shared" si="2"/>
        <v>71479.06574096845</v>
      </c>
      <c r="H36" s="9">
        <v>310</v>
      </c>
      <c r="I36">
        <v>2.2000000000000002</v>
      </c>
      <c r="J36">
        <v>2.16</v>
      </c>
      <c r="K36">
        <v>2</v>
      </c>
      <c r="L36" s="20">
        <v>39</v>
      </c>
      <c r="M36" s="20">
        <f t="shared" si="3"/>
        <v>2010.6000000000001</v>
      </c>
      <c r="N36">
        <v>108</v>
      </c>
      <c r="O36">
        <v>1500</v>
      </c>
      <c r="P36">
        <v>0.73</v>
      </c>
      <c r="Q36" s="22">
        <f t="shared" si="4"/>
        <v>1203</v>
      </c>
      <c r="R36">
        <v>5</v>
      </c>
      <c r="S36" s="20">
        <f t="shared" si="5"/>
        <v>1550</v>
      </c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F36" s="5">
        <f t="shared" si="1"/>
        <v>121242.66574096846</v>
      </c>
    </row>
    <row r="37" spans="1:32" s="39" customFormat="1" x14ac:dyDescent="0.2">
      <c r="A37" s="39" t="s">
        <v>39</v>
      </c>
      <c r="C37" s="39">
        <v>2050</v>
      </c>
      <c r="D37" s="51">
        <v>45000</v>
      </c>
      <c r="E37" s="50">
        <v>971.82833378401494</v>
      </c>
      <c r="F37" s="50">
        <v>61</v>
      </c>
      <c r="G37" s="52">
        <f t="shared" si="2"/>
        <v>59281.528360824908</v>
      </c>
      <c r="H37" s="50">
        <v>310</v>
      </c>
      <c r="I37" s="39">
        <v>2.2000000000000002</v>
      </c>
      <c r="J37" s="39">
        <v>2</v>
      </c>
      <c r="K37" s="39">
        <v>2</v>
      </c>
      <c r="L37" s="52">
        <v>39</v>
      </c>
      <c r="M37" s="52">
        <f t="shared" si="3"/>
        <v>1961</v>
      </c>
      <c r="N37" s="39">
        <v>100</v>
      </c>
      <c r="O37" s="39">
        <v>1500</v>
      </c>
      <c r="P37" s="39">
        <v>0.73</v>
      </c>
      <c r="Q37" s="58">
        <f t="shared" si="4"/>
        <v>1195</v>
      </c>
      <c r="R37" s="39">
        <v>5</v>
      </c>
      <c r="S37" s="52">
        <f t="shared" si="5"/>
        <v>1550</v>
      </c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F37" s="54">
        <f t="shared" si="1"/>
        <v>108987.52836082492</v>
      </c>
    </row>
    <row r="38" spans="1:32" x14ac:dyDescent="0.2">
      <c r="A38" t="s">
        <v>40</v>
      </c>
      <c r="C38">
        <v>2025</v>
      </c>
      <c r="D38" s="2">
        <v>45000</v>
      </c>
      <c r="E38">
        <v>2205</v>
      </c>
      <c r="F38">
        <v>227</v>
      </c>
      <c r="G38" s="20">
        <f t="shared" si="2"/>
        <v>500535</v>
      </c>
      <c r="H38">
        <v>310</v>
      </c>
      <c r="I38">
        <v>4.5</v>
      </c>
      <c r="J38">
        <v>3.33</v>
      </c>
      <c r="K38">
        <v>12.65</v>
      </c>
      <c r="L38" s="20">
        <v>105</v>
      </c>
      <c r="M38" s="20">
        <f t="shared" ref="M38:M55" si="6">H38*(I38+J38+K38)</f>
        <v>6348.8</v>
      </c>
      <c r="N38">
        <v>166.5</v>
      </c>
      <c r="O38">
        <v>1000</v>
      </c>
      <c r="P38">
        <v>0.73</v>
      </c>
      <c r="Q38" s="22">
        <f t="shared" si="4"/>
        <v>896.5</v>
      </c>
      <c r="R38">
        <v>27</v>
      </c>
      <c r="S38" s="20">
        <f t="shared" si="5"/>
        <v>8370</v>
      </c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F38" s="5">
        <f t="shared" si="1"/>
        <v>561150.30000000005</v>
      </c>
    </row>
    <row r="39" spans="1:32" x14ac:dyDescent="0.2">
      <c r="A39" t="s">
        <v>40</v>
      </c>
      <c r="C39">
        <v>2030</v>
      </c>
      <c r="D39" s="2">
        <v>45000</v>
      </c>
      <c r="E39">
        <v>1729</v>
      </c>
      <c r="F39">
        <v>127</v>
      </c>
      <c r="G39" s="20">
        <f t="shared" si="2"/>
        <v>219583</v>
      </c>
      <c r="H39">
        <v>310</v>
      </c>
      <c r="I39">
        <v>2.75</v>
      </c>
      <c r="J39">
        <v>2.66</v>
      </c>
      <c r="K39">
        <v>6</v>
      </c>
      <c r="L39" s="20">
        <v>72</v>
      </c>
      <c r="M39" s="20">
        <f t="shared" si="6"/>
        <v>3537.1</v>
      </c>
      <c r="N39">
        <v>133</v>
      </c>
      <c r="O39">
        <v>1000</v>
      </c>
      <c r="P39">
        <v>0.73</v>
      </c>
      <c r="Q39" s="22">
        <f t="shared" si="4"/>
        <v>863</v>
      </c>
      <c r="R39">
        <v>8.32</v>
      </c>
      <c r="S39" s="20">
        <f t="shared" si="5"/>
        <v>2579.2000000000003</v>
      </c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F39" s="5">
        <f t="shared" si="1"/>
        <v>271562.3</v>
      </c>
    </row>
    <row r="40" spans="1:32" x14ac:dyDescent="0.2">
      <c r="A40" t="s">
        <v>40</v>
      </c>
      <c r="C40">
        <v>2035</v>
      </c>
      <c r="D40" s="2">
        <v>45000</v>
      </c>
      <c r="E40" s="9">
        <v>1561.0204545670199</v>
      </c>
      <c r="F40" s="9">
        <v>96.46</v>
      </c>
      <c r="G40" s="20">
        <f t="shared" si="2"/>
        <v>150576.03304753473</v>
      </c>
      <c r="H40" s="9">
        <v>310</v>
      </c>
      <c r="I40">
        <v>2.4700000000000002</v>
      </c>
      <c r="J40">
        <v>2.5</v>
      </c>
      <c r="K40">
        <v>2</v>
      </c>
      <c r="L40" s="20">
        <v>51</v>
      </c>
      <c r="M40" s="20">
        <f t="shared" si="6"/>
        <v>2160.7000000000003</v>
      </c>
      <c r="N40">
        <v>125</v>
      </c>
      <c r="O40">
        <v>1000</v>
      </c>
      <c r="P40">
        <v>0.73</v>
      </c>
      <c r="Q40" s="22">
        <f t="shared" si="4"/>
        <v>855</v>
      </c>
      <c r="R40">
        <v>6</v>
      </c>
      <c r="S40" s="20">
        <f t="shared" si="5"/>
        <v>1860</v>
      </c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F40" s="5">
        <f t="shared" si="1"/>
        <v>200451.73304753474</v>
      </c>
    </row>
    <row r="41" spans="1:32" x14ac:dyDescent="0.2">
      <c r="A41" t="s">
        <v>40</v>
      </c>
      <c r="C41">
        <v>2040</v>
      </c>
      <c r="D41" s="2">
        <v>45000</v>
      </c>
      <c r="E41" s="9">
        <v>1468.9090446007499</v>
      </c>
      <c r="F41" s="9">
        <v>82.84</v>
      </c>
      <c r="G41" s="20">
        <f t="shared" si="2"/>
        <v>121684.42525472613</v>
      </c>
      <c r="H41" s="9">
        <v>310</v>
      </c>
      <c r="I41">
        <v>2.2000000000000002</v>
      </c>
      <c r="J41">
        <v>2.33</v>
      </c>
      <c r="K41">
        <v>2</v>
      </c>
      <c r="L41" s="20">
        <v>39</v>
      </c>
      <c r="M41" s="20">
        <f t="shared" si="6"/>
        <v>2024.3000000000002</v>
      </c>
      <c r="N41">
        <v>116.5</v>
      </c>
      <c r="O41">
        <v>1500</v>
      </c>
      <c r="P41">
        <v>0.73</v>
      </c>
      <c r="Q41" s="22">
        <f t="shared" si="4"/>
        <v>1211.5</v>
      </c>
      <c r="R41">
        <v>5</v>
      </c>
      <c r="S41" s="20">
        <f t="shared" si="5"/>
        <v>1550</v>
      </c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F41" s="5">
        <f t="shared" si="1"/>
        <v>171470.22525472613</v>
      </c>
    </row>
    <row r="42" spans="1:32" x14ac:dyDescent="0.2">
      <c r="A42" t="s">
        <v>40</v>
      </c>
      <c r="C42">
        <v>2045</v>
      </c>
      <c r="D42" s="2">
        <v>45000</v>
      </c>
      <c r="E42" s="9">
        <v>1406.8704068234999</v>
      </c>
      <c r="F42" s="9">
        <v>71.13</v>
      </c>
      <c r="G42" s="20">
        <f t="shared" si="2"/>
        <v>100070.69203735555</v>
      </c>
      <c r="H42" s="9">
        <v>310</v>
      </c>
      <c r="I42">
        <v>2.2000000000000002</v>
      </c>
      <c r="J42">
        <v>2.16</v>
      </c>
      <c r="K42">
        <v>2</v>
      </c>
      <c r="L42" s="20">
        <v>39</v>
      </c>
      <c r="M42" s="20">
        <f t="shared" si="6"/>
        <v>1971.6000000000001</v>
      </c>
      <c r="N42">
        <v>108</v>
      </c>
      <c r="O42">
        <v>1500</v>
      </c>
      <c r="P42">
        <v>0.73</v>
      </c>
      <c r="Q42" s="22">
        <f t="shared" si="4"/>
        <v>1203</v>
      </c>
      <c r="R42">
        <v>5</v>
      </c>
      <c r="S42" s="20">
        <f t="shared" si="5"/>
        <v>1550</v>
      </c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F42" s="5">
        <f t="shared" si="1"/>
        <v>149795.29203735557</v>
      </c>
    </row>
    <row r="43" spans="1:32" s="39" customFormat="1" x14ac:dyDescent="0.2">
      <c r="A43" s="39" t="s">
        <v>40</v>
      </c>
      <c r="C43" s="39">
        <v>2050</v>
      </c>
      <c r="D43" s="51">
        <v>45000</v>
      </c>
      <c r="E43" s="50">
        <v>1360.5596672976201</v>
      </c>
      <c r="F43" s="50">
        <v>61</v>
      </c>
      <c r="G43" s="52">
        <f t="shared" si="2"/>
        <v>82994.139705154827</v>
      </c>
      <c r="H43" s="50">
        <v>310</v>
      </c>
      <c r="I43" s="39">
        <v>2.2000000000000002</v>
      </c>
      <c r="J43" s="39">
        <v>2</v>
      </c>
      <c r="K43" s="39">
        <v>2</v>
      </c>
      <c r="L43" s="52">
        <v>39</v>
      </c>
      <c r="M43" s="52">
        <f t="shared" si="6"/>
        <v>1922</v>
      </c>
      <c r="N43" s="39">
        <v>100</v>
      </c>
      <c r="O43" s="39">
        <v>1500</v>
      </c>
      <c r="P43" s="39">
        <v>0.73</v>
      </c>
      <c r="Q43" s="58">
        <f t="shared" si="4"/>
        <v>1195</v>
      </c>
      <c r="R43" s="39">
        <v>5</v>
      </c>
      <c r="S43" s="52">
        <f t="shared" si="5"/>
        <v>1550</v>
      </c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F43" s="54">
        <f t="shared" si="1"/>
        <v>132661.13970515481</v>
      </c>
    </row>
    <row r="44" spans="1:32" x14ac:dyDescent="0.2">
      <c r="A44" t="s">
        <v>41</v>
      </c>
      <c r="C44">
        <v>2025</v>
      </c>
      <c r="D44" s="2">
        <v>45000</v>
      </c>
      <c r="E44">
        <v>265</v>
      </c>
      <c r="F44">
        <v>227</v>
      </c>
      <c r="G44">
        <v>60155</v>
      </c>
      <c r="H44">
        <v>136</v>
      </c>
      <c r="I44">
        <v>4.5</v>
      </c>
      <c r="J44">
        <v>3.33</v>
      </c>
      <c r="K44">
        <v>12.65</v>
      </c>
      <c r="L44" s="20">
        <v>105</v>
      </c>
      <c r="M44" s="20">
        <f t="shared" si="6"/>
        <v>2785.28</v>
      </c>
      <c r="N44">
        <v>166.5</v>
      </c>
      <c r="O44">
        <v>1000</v>
      </c>
      <c r="P44">
        <v>0.73</v>
      </c>
      <c r="Q44" s="22">
        <f t="shared" ref="Q44:Q49" si="7">N44+(O44*P44)</f>
        <v>896.5</v>
      </c>
      <c r="R44">
        <v>27</v>
      </c>
      <c r="S44" s="20">
        <f t="shared" si="5"/>
        <v>3672</v>
      </c>
      <c r="T44" s="7"/>
      <c r="U44" s="7"/>
      <c r="V44" s="7"/>
      <c r="W44" t="s">
        <v>42</v>
      </c>
      <c r="Y44" s="4">
        <v>4066</v>
      </c>
      <c r="Z44" s="7"/>
      <c r="AA44">
        <v>310</v>
      </c>
      <c r="AB44">
        <v>86</v>
      </c>
      <c r="AC44">
        <v>26660</v>
      </c>
      <c r="AD44">
        <v>5390</v>
      </c>
      <c r="AF44" s="5">
        <f t="shared" si="1"/>
        <v>148624.78</v>
      </c>
    </row>
    <row r="45" spans="1:32" x14ac:dyDescent="0.2">
      <c r="A45" t="s">
        <v>41</v>
      </c>
      <c r="C45">
        <v>2030</v>
      </c>
      <c r="D45" s="2">
        <v>45000</v>
      </c>
      <c r="E45">
        <v>265</v>
      </c>
      <c r="F45">
        <v>127</v>
      </c>
      <c r="G45">
        <v>33655</v>
      </c>
      <c r="H45">
        <v>136</v>
      </c>
      <c r="I45">
        <v>2.75</v>
      </c>
      <c r="J45">
        <v>2.66</v>
      </c>
      <c r="K45">
        <v>6</v>
      </c>
      <c r="L45" s="20">
        <v>72</v>
      </c>
      <c r="M45" s="20">
        <f t="shared" si="6"/>
        <v>1551.76</v>
      </c>
      <c r="N45">
        <v>133</v>
      </c>
      <c r="O45">
        <v>1000</v>
      </c>
      <c r="P45">
        <v>0.73</v>
      </c>
      <c r="Q45" s="22">
        <f t="shared" si="7"/>
        <v>863</v>
      </c>
      <c r="R45">
        <v>8.32</v>
      </c>
      <c r="S45" s="20">
        <f t="shared" si="5"/>
        <v>1131.52</v>
      </c>
      <c r="T45" s="7"/>
      <c r="U45" s="7"/>
      <c r="V45" s="7"/>
      <c r="W45" t="s">
        <v>42</v>
      </c>
      <c r="Y45" s="4">
        <v>4066</v>
      </c>
      <c r="Z45" s="7"/>
      <c r="AA45" s="11">
        <v>310</v>
      </c>
      <c r="AB45">
        <v>86</v>
      </c>
      <c r="AC45">
        <v>26660</v>
      </c>
      <c r="AD45">
        <v>5390</v>
      </c>
      <c r="AF45" s="5">
        <f t="shared" si="1"/>
        <v>118317.28</v>
      </c>
    </row>
    <row r="46" spans="1:32" x14ac:dyDescent="0.2">
      <c r="A46" t="s">
        <v>41</v>
      </c>
      <c r="C46">
        <v>2035</v>
      </c>
      <c r="D46" s="2">
        <v>45000</v>
      </c>
      <c r="E46">
        <v>265</v>
      </c>
      <c r="F46">
        <v>96.46</v>
      </c>
      <c r="G46" s="8">
        <v>25561.899999999998</v>
      </c>
      <c r="H46">
        <v>136</v>
      </c>
      <c r="I46">
        <v>2.4700000000000002</v>
      </c>
      <c r="J46">
        <v>2.5</v>
      </c>
      <c r="K46">
        <v>2</v>
      </c>
      <c r="L46" s="20">
        <v>51</v>
      </c>
      <c r="M46" s="20">
        <f t="shared" si="6"/>
        <v>947.92000000000007</v>
      </c>
      <c r="N46">
        <v>125</v>
      </c>
      <c r="O46">
        <v>1000</v>
      </c>
      <c r="P46">
        <v>0.73</v>
      </c>
      <c r="Q46" s="22">
        <f t="shared" si="7"/>
        <v>855</v>
      </c>
      <c r="R46">
        <v>6</v>
      </c>
      <c r="S46" s="20">
        <f t="shared" si="5"/>
        <v>816</v>
      </c>
      <c r="T46" s="7"/>
      <c r="U46" s="7"/>
      <c r="V46" s="7"/>
      <c r="W46" t="s">
        <v>42</v>
      </c>
      <c r="Y46" s="4">
        <v>4066</v>
      </c>
      <c r="Z46" s="7"/>
      <c r="AA46" s="11">
        <v>310</v>
      </c>
      <c r="AB46">
        <v>86</v>
      </c>
      <c r="AC46">
        <v>26660</v>
      </c>
      <c r="AD46">
        <v>5390</v>
      </c>
      <c r="AF46" s="5">
        <f t="shared" si="1"/>
        <v>109296.81999999999</v>
      </c>
    </row>
    <row r="47" spans="1:32" x14ac:dyDescent="0.2">
      <c r="A47" t="s">
        <v>41</v>
      </c>
      <c r="C47">
        <v>2040</v>
      </c>
      <c r="D47" s="2">
        <v>45000</v>
      </c>
      <c r="E47">
        <v>265</v>
      </c>
      <c r="F47">
        <v>82.84</v>
      </c>
      <c r="G47" s="8">
        <v>21952.600000000002</v>
      </c>
      <c r="H47">
        <v>136</v>
      </c>
      <c r="I47">
        <v>2.2000000000000002</v>
      </c>
      <c r="J47">
        <v>2.33</v>
      </c>
      <c r="K47">
        <v>2</v>
      </c>
      <c r="L47" s="20">
        <v>39</v>
      </c>
      <c r="M47" s="20">
        <f t="shared" si="6"/>
        <v>888.08</v>
      </c>
      <c r="N47">
        <v>116.5</v>
      </c>
      <c r="O47">
        <v>1500</v>
      </c>
      <c r="P47">
        <v>0.73</v>
      </c>
      <c r="Q47" s="22">
        <f t="shared" si="7"/>
        <v>1211.5</v>
      </c>
      <c r="R47">
        <v>5</v>
      </c>
      <c r="S47" s="20">
        <f t="shared" si="5"/>
        <v>680</v>
      </c>
      <c r="T47" s="7"/>
      <c r="U47" s="7"/>
      <c r="V47" s="7"/>
      <c r="W47" t="s">
        <v>42</v>
      </c>
      <c r="Y47" s="4">
        <v>4066</v>
      </c>
      <c r="Z47" s="7"/>
      <c r="AA47">
        <v>310</v>
      </c>
      <c r="AB47">
        <v>86</v>
      </c>
      <c r="AC47">
        <v>26660</v>
      </c>
      <c r="AD47">
        <v>5390</v>
      </c>
      <c r="AF47" s="5">
        <f t="shared" si="1"/>
        <v>105848.18000000001</v>
      </c>
    </row>
    <row r="48" spans="1:32" x14ac:dyDescent="0.2">
      <c r="A48" t="s">
        <v>41</v>
      </c>
      <c r="C48">
        <v>2045</v>
      </c>
      <c r="D48" s="2">
        <v>45000</v>
      </c>
      <c r="E48">
        <v>265</v>
      </c>
      <c r="F48">
        <v>71.13</v>
      </c>
      <c r="G48" s="8">
        <v>18849.449999999997</v>
      </c>
      <c r="H48">
        <v>136</v>
      </c>
      <c r="I48">
        <v>2.2000000000000002</v>
      </c>
      <c r="J48">
        <v>2.16</v>
      </c>
      <c r="K48">
        <v>2</v>
      </c>
      <c r="L48" s="20">
        <v>39</v>
      </c>
      <c r="M48" s="20">
        <f t="shared" si="6"/>
        <v>864.96</v>
      </c>
      <c r="N48">
        <v>108</v>
      </c>
      <c r="O48">
        <v>1500</v>
      </c>
      <c r="P48">
        <v>0.73</v>
      </c>
      <c r="Q48" s="22">
        <f t="shared" si="7"/>
        <v>1203</v>
      </c>
      <c r="R48">
        <v>5</v>
      </c>
      <c r="S48" s="20">
        <f t="shared" si="5"/>
        <v>680</v>
      </c>
      <c r="T48" s="7"/>
      <c r="U48" s="7"/>
      <c r="V48" s="7"/>
      <c r="W48" t="s">
        <v>42</v>
      </c>
      <c r="Y48" s="4">
        <v>4066</v>
      </c>
      <c r="Z48" s="7"/>
      <c r="AA48">
        <v>310</v>
      </c>
      <c r="AB48">
        <v>86</v>
      </c>
      <c r="AC48">
        <v>26660</v>
      </c>
      <c r="AD48">
        <v>5390</v>
      </c>
      <c r="AF48" s="5">
        <f t="shared" si="1"/>
        <v>102713.41</v>
      </c>
    </row>
    <row r="49" spans="1:32" s="39" customFormat="1" x14ac:dyDescent="0.2">
      <c r="A49" s="39" t="s">
        <v>41</v>
      </c>
      <c r="C49" s="39">
        <v>2050</v>
      </c>
      <c r="D49" s="51">
        <v>45000</v>
      </c>
      <c r="E49" s="39">
        <v>265</v>
      </c>
      <c r="F49" s="39">
        <v>61</v>
      </c>
      <c r="G49" s="56">
        <v>16165</v>
      </c>
      <c r="H49" s="39">
        <v>136</v>
      </c>
      <c r="I49" s="39">
        <v>2.2000000000000002</v>
      </c>
      <c r="J49" s="39">
        <v>2</v>
      </c>
      <c r="K49" s="39">
        <v>2</v>
      </c>
      <c r="L49" s="52">
        <v>39</v>
      </c>
      <c r="M49" s="52">
        <f t="shared" si="6"/>
        <v>843.2</v>
      </c>
      <c r="N49" s="39">
        <v>100</v>
      </c>
      <c r="O49" s="39">
        <v>1500</v>
      </c>
      <c r="P49" s="39">
        <v>0.73</v>
      </c>
      <c r="Q49" s="58">
        <f t="shared" si="7"/>
        <v>1195</v>
      </c>
      <c r="R49" s="39">
        <v>5</v>
      </c>
      <c r="S49" s="52">
        <f t="shared" si="5"/>
        <v>680</v>
      </c>
      <c r="T49" s="55"/>
      <c r="U49" s="55"/>
      <c r="V49" s="55"/>
      <c r="W49" s="39" t="s">
        <v>42</v>
      </c>
      <c r="Y49" s="57">
        <v>4066</v>
      </c>
      <c r="Z49" s="55"/>
      <c r="AA49" s="39">
        <v>310</v>
      </c>
      <c r="AB49" s="39">
        <v>86</v>
      </c>
      <c r="AC49" s="39">
        <v>26660</v>
      </c>
      <c r="AD49" s="39">
        <v>5390</v>
      </c>
      <c r="AF49" s="54">
        <f t="shared" si="1"/>
        <v>99999.2</v>
      </c>
    </row>
    <row r="50" spans="1:32" x14ac:dyDescent="0.2">
      <c r="A50" t="s">
        <v>43</v>
      </c>
      <c r="C50">
        <v>2025</v>
      </c>
      <c r="D50" s="2">
        <v>45000</v>
      </c>
      <c r="E50">
        <v>20</v>
      </c>
      <c r="F50">
        <v>295.10000000000002</v>
      </c>
      <c r="G50">
        <v>5902</v>
      </c>
      <c r="H50">
        <v>75</v>
      </c>
      <c r="I50">
        <v>4.5</v>
      </c>
      <c r="J50">
        <v>3.33</v>
      </c>
      <c r="K50">
        <v>12.65</v>
      </c>
      <c r="L50" s="20">
        <v>105</v>
      </c>
      <c r="M50" s="20">
        <f t="shared" si="6"/>
        <v>1536</v>
      </c>
      <c r="N50" s="23"/>
      <c r="O50" s="23"/>
      <c r="P50" s="23"/>
      <c r="Q50" s="23"/>
      <c r="R50" s="23"/>
      <c r="S50" s="12"/>
      <c r="T50" s="7"/>
      <c r="U50" s="7"/>
      <c r="V50" s="7"/>
      <c r="W50" t="s">
        <v>33</v>
      </c>
      <c r="Y50" s="4">
        <v>4066</v>
      </c>
      <c r="Z50">
        <v>15628</v>
      </c>
      <c r="AA50">
        <v>310</v>
      </c>
      <c r="AB50">
        <v>86</v>
      </c>
      <c r="AC50">
        <v>26660</v>
      </c>
      <c r="AD50">
        <v>5390</v>
      </c>
      <c r="AF50" s="5">
        <f t="shared" si="1"/>
        <v>104182</v>
      </c>
    </row>
    <row r="51" spans="1:32" x14ac:dyDescent="0.2">
      <c r="A51" t="s">
        <v>43</v>
      </c>
      <c r="C51">
        <v>2030</v>
      </c>
      <c r="D51" s="2">
        <v>45000</v>
      </c>
      <c r="E51">
        <v>20</v>
      </c>
      <c r="F51">
        <v>165.1</v>
      </c>
      <c r="G51">
        <v>3302</v>
      </c>
      <c r="H51">
        <v>75</v>
      </c>
      <c r="I51">
        <v>2.75</v>
      </c>
      <c r="J51">
        <v>2.66</v>
      </c>
      <c r="K51">
        <v>6</v>
      </c>
      <c r="L51" s="20">
        <v>72</v>
      </c>
      <c r="M51" s="20">
        <f t="shared" si="6"/>
        <v>855.75</v>
      </c>
      <c r="N51" s="23"/>
      <c r="O51" s="23"/>
      <c r="P51" s="23"/>
      <c r="Q51" s="23"/>
      <c r="R51" s="23"/>
      <c r="S51" s="7"/>
      <c r="T51" s="7"/>
      <c r="U51" s="7"/>
      <c r="V51" s="7"/>
      <c r="W51" t="s">
        <v>33</v>
      </c>
      <c r="Y51" s="4">
        <v>4066</v>
      </c>
      <c r="Z51">
        <v>17828</v>
      </c>
      <c r="AA51" s="11">
        <v>310</v>
      </c>
      <c r="AB51">
        <v>86</v>
      </c>
      <c r="AC51">
        <v>26660</v>
      </c>
      <c r="AD51">
        <v>5390</v>
      </c>
      <c r="AF51" s="5">
        <f t="shared" si="1"/>
        <v>103101.75</v>
      </c>
    </row>
    <row r="52" spans="1:32" x14ac:dyDescent="0.2">
      <c r="A52" t="s">
        <v>43</v>
      </c>
      <c r="C52">
        <v>2035</v>
      </c>
      <c r="D52" s="2">
        <v>45000</v>
      </c>
      <c r="E52">
        <v>20</v>
      </c>
      <c r="F52">
        <v>125.398</v>
      </c>
      <c r="G52" s="8">
        <v>2507.96</v>
      </c>
      <c r="H52">
        <v>75</v>
      </c>
      <c r="I52">
        <v>2.4700000000000002</v>
      </c>
      <c r="J52">
        <v>2.5</v>
      </c>
      <c r="K52">
        <v>2</v>
      </c>
      <c r="L52" s="20">
        <v>51</v>
      </c>
      <c r="M52" s="20">
        <f t="shared" si="6"/>
        <v>522.75</v>
      </c>
      <c r="N52" s="23"/>
      <c r="O52" s="23"/>
      <c r="P52" s="23"/>
      <c r="Q52" s="23"/>
      <c r="R52" s="23"/>
      <c r="S52" s="7"/>
      <c r="T52" s="7"/>
      <c r="U52" s="7"/>
      <c r="V52" s="7"/>
      <c r="W52" t="s">
        <v>33</v>
      </c>
      <c r="Y52" s="4">
        <v>4066</v>
      </c>
      <c r="Z52">
        <v>17828</v>
      </c>
      <c r="AA52" s="11">
        <v>310</v>
      </c>
      <c r="AB52">
        <v>86</v>
      </c>
      <c r="AC52">
        <v>26660</v>
      </c>
      <c r="AD52">
        <v>5390</v>
      </c>
      <c r="AF52" s="5">
        <f t="shared" si="1"/>
        <v>101974.70999999999</v>
      </c>
    </row>
    <row r="53" spans="1:32" x14ac:dyDescent="0.2">
      <c r="A53" t="s">
        <v>43</v>
      </c>
      <c r="C53">
        <v>2040</v>
      </c>
      <c r="D53" s="2">
        <v>45000</v>
      </c>
      <c r="E53">
        <v>20</v>
      </c>
      <c r="F53">
        <v>107.69200000000001</v>
      </c>
      <c r="G53" s="8">
        <v>2153.84</v>
      </c>
      <c r="H53">
        <v>75</v>
      </c>
      <c r="I53">
        <v>2.2000000000000002</v>
      </c>
      <c r="J53">
        <v>2.33</v>
      </c>
      <c r="K53">
        <v>2</v>
      </c>
      <c r="L53" s="20">
        <v>39</v>
      </c>
      <c r="M53" s="20">
        <f t="shared" si="6"/>
        <v>489.75</v>
      </c>
      <c r="N53" s="23"/>
      <c r="O53" s="23"/>
      <c r="P53" s="23"/>
      <c r="Q53" s="23"/>
      <c r="R53" s="23"/>
      <c r="S53" s="7"/>
      <c r="T53" s="7"/>
      <c r="U53" s="7"/>
      <c r="V53" s="7"/>
      <c r="W53" t="s">
        <v>33</v>
      </c>
      <c r="Y53" s="4">
        <v>4066</v>
      </c>
      <c r="Z53">
        <v>17828</v>
      </c>
      <c r="AA53">
        <v>310</v>
      </c>
      <c r="AB53">
        <v>86</v>
      </c>
      <c r="AC53">
        <v>26660</v>
      </c>
      <c r="AD53">
        <v>5390</v>
      </c>
      <c r="AF53" s="5">
        <f t="shared" si="1"/>
        <v>101587.59</v>
      </c>
    </row>
    <row r="54" spans="1:32" x14ac:dyDescent="0.2">
      <c r="A54" t="s">
        <v>43</v>
      </c>
      <c r="C54">
        <v>2045</v>
      </c>
      <c r="D54" s="2">
        <v>45000</v>
      </c>
      <c r="E54">
        <v>20</v>
      </c>
      <c r="F54">
        <v>92.468999999999994</v>
      </c>
      <c r="G54" s="8">
        <v>1849.3799999999999</v>
      </c>
      <c r="H54">
        <v>75</v>
      </c>
      <c r="I54">
        <v>2.2000000000000002</v>
      </c>
      <c r="J54">
        <v>2.16</v>
      </c>
      <c r="K54">
        <v>2</v>
      </c>
      <c r="L54" s="20">
        <v>39</v>
      </c>
      <c r="M54" s="20">
        <f t="shared" si="6"/>
        <v>477</v>
      </c>
      <c r="N54" s="23"/>
      <c r="O54" s="23"/>
      <c r="P54" s="23"/>
      <c r="Q54" s="23"/>
      <c r="R54" s="23"/>
      <c r="S54" s="7"/>
      <c r="T54" s="7"/>
      <c r="U54" s="7"/>
      <c r="V54" s="7"/>
      <c r="W54" t="s">
        <v>33</v>
      </c>
      <c r="Y54" s="4">
        <v>4066</v>
      </c>
      <c r="Z54">
        <v>17828</v>
      </c>
      <c r="AA54">
        <v>310</v>
      </c>
      <c r="AB54">
        <v>86</v>
      </c>
      <c r="AC54">
        <v>26660</v>
      </c>
      <c r="AD54">
        <v>5390</v>
      </c>
      <c r="AF54" s="5">
        <f t="shared" si="1"/>
        <v>101270.38</v>
      </c>
    </row>
    <row r="55" spans="1:32" s="39" customFormat="1" ht="14.25" customHeight="1" x14ac:dyDescent="0.2">
      <c r="A55" s="39" t="s">
        <v>43</v>
      </c>
      <c r="C55" s="39">
        <v>2050</v>
      </c>
      <c r="D55" s="51">
        <v>45000</v>
      </c>
      <c r="E55" s="39">
        <v>20</v>
      </c>
      <c r="F55" s="39">
        <v>79.3</v>
      </c>
      <c r="G55" s="56">
        <v>1586</v>
      </c>
      <c r="H55" s="39">
        <v>75</v>
      </c>
      <c r="I55" s="39">
        <v>2.2000000000000002</v>
      </c>
      <c r="J55" s="39">
        <v>2</v>
      </c>
      <c r="K55" s="39">
        <v>2</v>
      </c>
      <c r="L55" s="52">
        <v>39</v>
      </c>
      <c r="M55" s="52">
        <f t="shared" si="6"/>
        <v>465</v>
      </c>
      <c r="N55" s="43"/>
      <c r="O55" s="43"/>
      <c r="P55" s="43"/>
      <c r="Q55" s="43"/>
      <c r="R55" s="43"/>
      <c r="S55" s="55"/>
      <c r="T55" s="55"/>
      <c r="U55" s="55"/>
      <c r="V55" s="55"/>
      <c r="W55" s="39" t="s">
        <v>33</v>
      </c>
      <c r="Y55" s="57">
        <v>4066</v>
      </c>
      <c r="Z55" s="39">
        <v>17828</v>
      </c>
      <c r="AA55" s="39">
        <v>310</v>
      </c>
      <c r="AB55" s="39">
        <v>86</v>
      </c>
      <c r="AC55" s="39">
        <v>26660</v>
      </c>
      <c r="AD55" s="39">
        <v>5390</v>
      </c>
      <c r="AF55" s="54">
        <f t="shared" si="1"/>
        <v>100995</v>
      </c>
    </row>
    <row r="56" spans="1:32" x14ac:dyDescent="0.2">
      <c r="A56" t="s">
        <v>44</v>
      </c>
      <c r="C56">
        <v>2025</v>
      </c>
      <c r="D56" s="2">
        <v>45000</v>
      </c>
      <c r="E56">
        <v>100</v>
      </c>
      <c r="F56">
        <v>227</v>
      </c>
      <c r="G56">
        <v>22700</v>
      </c>
      <c r="H56">
        <v>310</v>
      </c>
      <c r="I56">
        <v>4.5</v>
      </c>
      <c r="J56">
        <v>3.33</v>
      </c>
      <c r="K56">
        <v>12.65</v>
      </c>
      <c r="L56" s="20">
        <v>105</v>
      </c>
      <c r="M56" s="20">
        <f t="shared" ref="M56:M73" si="8">H56*(I56+J56+K56)+L56</f>
        <v>6453.8</v>
      </c>
      <c r="N56" s="23"/>
      <c r="O56" s="23"/>
      <c r="P56" s="23"/>
      <c r="Q56" s="23"/>
      <c r="R56">
        <v>27</v>
      </c>
      <c r="S56" s="20">
        <f t="shared" ref="S56:S73" si="9">R56*H56</f>
        <v>8370</v>
      </c>
      <c r="T56" s="9">
        <v>700</v>
      </c>
      <c r="U56">
        <v>310</v>
      </c>
      <c r="V56" s="20">
        <f t="shared" ref="V56:V73" si="10">T56*U56</f>
        <v>217000</v>
      </c>
      <c r="W56" s="9">
        <f>Performance!G56/Performance!D56</f>
        <v>31.578947368421051</v>
      </c>
      <c r="X56" s="9">
        <v>498</v>
      </c>
      <c r="Y56" s="20">
        <f t="shared" ref="Y56:Y79" si="11">W56*X56</f>
        <v>15726.315789473683</v>
      </c>
      <c r="Z56" s="7"/>
      <c r="AA56" s="7"/>
      <c r="AB56" s="7"/>
      <c r="AC56" s="7"/>
      <c r="AD56" s="7"/>
      <c r="AF56" s="5">
        <f t="shared" si="1"/>
        <v>315250.1157894737</v>
      </c>
    </row>
    <row r="57" spans="1:32" x14ac:dyDescent="0.2">
      <c r="A57" t="s">
        <v>44</v>
      </c>
      <c r="C57">
        <v>2030</v>
      </c>
      <c r="D57" s="2">
        <v>45000</v>
      </c>
      <c r="E57">
        <v>100</v>
      </c>
      <c r="F57">
        <v>127</v>
      </c>
      <c r="G57">
        <v>12700</v>
      </c>
      <c r="H57">
        <v>310</v>
      </c>
      <c r="I57">
        <v>2.75</v>
      </c>
      <c r="J57">
        <v>2.66</v>
      </c>
      <c r="K57">
        <v>6</v>
      </c>
      <c r="L57" s="20">
        <v>72</v>
      </c>
      <c r="M57" s="20">
        <f t="shared" si="8"/>
        <v>3609.1</v>
      </c>
      <c r="N57" s="23"/>
      <c r="O57" s="23"/>
      <c r="P57" s="23"/>
      <c r="Q57" s="23"/>
      <c r="R57">
        <v>8.32</v>
      </c>
      <c r="S57" s="20">
        <f t="shared" si="9"/>
        <v>2579.2000000000003</v>
      </c>
      <c r="T57" s="9">
        <v>350</v>
      </c>
      <c r="U57">
        <v>310</v>
      </c>
      <c r="V57" s="20">
        <f t="shared" si="10"/>
        <v>108500</v>
      </c>
      <c r="W57" s="9">
        <f>Performance!G57/Performance!D57</f>
        <v>24.826905359712484</v>
      </c>
      <c r="X57" s="9">
        <v>391.19</v>
      </c>
      <c r="Y57" s="20">
        <f t="shared" si="11"/>
        <v>9712.0371076659267</v>
      </c>
      <c r="Z57" s="7"/>
      <c r="AA57" s="7"/>
      <c r="AB57" s="7"/>
      <c r="AC57" s="7"/>
      <c r="AD57" s="7"/>
      <c r="AF57" s="5">
        <f t="shared" si="1"/>
        <v>182100.33710766592</v>
      </c>
    </row>
    <row r="58" spans="1:32" x14ac:dyDescent="0.2">
      <c r="A58" t="s">
        <v>44</v>
      </c>
      <c r="C58">
        <v>2035</v>
      </c>
      <c r="D58" s="2">
        <v>45000</v>
      </c>
      <c r="E58">
        <v>100</v>
      </c>
      <c r="F58">
        <v>96.46</v>
      </c>
      <c r="G58" s="8">
        <v>9646</v>
      </c>
      <c r="H58" s="9">
        <v>310</v>
      </c>
      <c r="I58">
        <v>2.4700000000000002</v>
      </c>
      <c r="J58">
        <v>2.5</v>
      </c>
      <c r="K58">
        <v>2</v>
      </c>
      <c r="L58" s="20">
        <v>51</v>
      </c>
      <c r="M58" s="20">
        <f t="shared" si="8"/>
        <v>2211.7000000000003</v>
      </c>
      <c r="N58" s="23"/>
      <c r="O58" s="23"/>
      <c r="P58" s="23"/>
      <c r="Q58" s="23"/>
      <c r="R58">
        <v>6</v>
      </c>
      <c r="S58" s="20">
        <f t="shared" si="9"/>
        <v>1860</v>
      </c>
      <c r="T58" s="9">
        <v>200</v>
      </c>
      <c r="U58" s="9">
        <v>310</v>
      </c>
      <c r="V58" s="20">
        <f t="shared" si="10"/>
        <v>62000</v>
      </c>
      <c r="W58" s="9">
        <f>Performance!G58/Performance!D58</f>
        <v>22.35757894736842</v>
      </c>
      <c r="X58" s="9">
        <v>352.56</v>
      </c>
      <c r="Y58" s="20">
        <f t="shared" si="11"/>
        <v>7882.3880336842103</v>
      </c>
      <c r="Z58" s="7"/>
      <c r="AA58" s="7"/>
      <c r="AB58" s="7"/>
      <c r="AC58" s="7"/>
      <c r="AD58" s="7"/>
      <c r="AF58" s="5">
        <f t="shared" si="1"/>
        <v>128600.08803368421</v>
      </c>
    </row>
    <row r="59" spans="1:32" x14ac:dyDescent="0.2">
      <c r="A59" t="s">
        <v>44</v>
      </c>
      <c r="C59">
        <v>2040</v>
      </c>
      <c r="D59" s="2">
        <v>45000</v>
      </c>
      <c r="E59">
        <v>100</v>
      </c>
      <c r="F59">
        <v>82.84</v>
      </c>
      <c r="G59" s="8">
        <v>8284</v>
      </c>
      <c r="H59" s="9">
        <v>310</v>
      </c>
      <c r="I59">
        <v>2.2000000000000002</v>
      </c>
      <c r="J59">
        <v>2.33</v>
      </c>
      <c r="K59">
        <v>2</v>
      </c>
      <c r="L59" s="20">
        <v>39</v>
      </c>
      <c r="M59" s="20">
        <f t="shared" si="8"/>
        <v>2063.3000000000002</v>
      </c>
      <c r="N59" s="23"/>
      <c r="O59" s="23"/>
      <c r="P59" s="23"/>
      <c r="Q59" s="23"/>
      <c r="R59">
        <v>5</v>
      </c>
      <c r="S59" s="20">
        <f t="shared" si="9"/>
        <v>1550</v>
      </c>
      <c r="T59" s="9">
        <v>160</v>
      </c>
      <c r="U59" s="9">
        <v>310</v>
      </c>
      <c r="V59" s="20">
        <f t="shared" si="10"/>
        <v>49600</v>
      </c>
      <c r="W59" s="9">
        <f>Performance!G59/Performance!D59</f>
        <v>21.05495902115489</v>
      </c>
      <c r="X59" s="9">
        <v>331.75</v>
      </c>
      <c r="Y59" s="20">
        <f t="shared" si="11"/>
        <v>6984.9826552681343</v>
      </c>
      <c r="Z59" s="7"/>
      <c r="AA59" s="7"/>
      <c r="AB59" s="7"/>
      <c r="AC59" s="7"/>
      <c r="AD59" s="7"/>
      <c r="AF59" s="5">
        <f t="shared" si="1"/>
        <v>113482.28265526814</v>
      </c>
    </row>
    <row r="60" spans="1:32" x14ac:dyDescent="0.2">
      <c r="A60" t="s">
        <v>44</v>
      </c>
      <c r="C60">
        <v>2045</v>
      </c>
      <c r="D60" s="2">
        <v>45000</v>
      </c>
      <c r="E60">
        <v>100</v>
      </c>
      <c r="F60">
        <v>71.13</v>
      </c>
      <c r="G60" s="8">
        <v>7113</v>
      </c>
      <c r="H60" s="9">
        <v>310</v>
      </c>
      <c r="I60">
        <v>2.2000000000000002</v>
      </c>
      <c r="J60">
        <v>2.16</v>
      </c>
      <c r="K60">
        <v>2</v>
      </c>
      <c r="L60" s="20">
        <v>39</v>
      </c>
      <c r="M60" s="20">
        <f t="shared" si="8"/>
        <v>2010.6000000000001</v>
      </c>
      <c r="N60" s="23"/>
      <c r="O60" s="23"/>
      <c r="P60" s="23"/>
      <c r="Q60" s="23"/>
      <c r="R60">
        <v>5</v>
      </c>
      <c r="S60" s="20">
        <f t="shared" si="9"/>
        <v>1550</v>
      </c>
      <c r="T60" s="9">
        <v>125</v>
      </c>
      <c r="U60" s="9">
        <v>310</v>
      </c>
      <c r="V60" s="20">
        <f t="shared" si="10"/>
        <v>38750</v>
      </c>
      <c r="W60" s="9">
        <f>Performance!G60/Performance!D60</f>
        <v>20.165713372535922</v>
      </c>
      <c r="X60" s="9">
        <v>317.74</v>
      </c>
      <c r="Y60" s="20">
        <f t="shared" si="11"/>
        <v>6407.4537669895644</v>
      </c>
      <c r="Z60" s="7"/>
      <c r="AA60" s="7"/>
      <c r="AB60" s="7"/>
      <c r="AC60" s="7"/>
      <c r="AD60" s="7"/>
      <c r="AF60" s="5">
        <f t="shared" si="1"/>
        <v>100831.05376698957</v>
      </c>
    </row>
    <row r="61" spans="1:32" s="39" customFormat="1" x14ac:dyDescent="0.2">
      <c r="A61" s="39" t="s">
        <v>44</v>
      </c>
      <c r="C61" s="39">
        <v>2050</v>
      </c>
      <c r="D61" s="51">
        <v>45000</v>
      </c>
      <c r="E61" s="39">
        <v>100</v>
      </c>
      <c r="F61" s="39">
        <v>61</v>
      </c>
      <c r="G61" s="56">
        <v>6100</v>
      </c>
      <c r="H61" s="50">
        <v>310</v>
      </c>
      <c r="I61" s="39">
        <v>2.2000000000000002</v>
      </c>
      <c r="J61" s="39">
        <v>2</v>
      </c>
      <c r="K61" s="39">
        <v>2</v>
      </c>
      <c r="L61" s="52">
        <v>39</v>
      </c>
      <c r="M61" s="52">
        <f t="shared" si="8"/>
        <v>1961</v>
      </c>
      <c r="N61" s="43"/>
      <c r="O61" s="43"/>
      <c r="P61" s="43"/>
      <c r="Q61" s="43"/>
      <c r="R61" s="39">
        <v>5</v>
      </c>
      <c r="S61" s="52">
        <f t="shared" si="9"/>
        <v>1550</v>
      </c>
      <c r="T61" s="50">
        <v>100</v>
      </c>
      <c r="U61" s="50">
        <v>310</v>
      </c>
      <c r="V61" s="52">
        <f t="shared" si="10"/>
        <v>31000</v>
      </c>
      <c r="W61" s="50">
        <f>Performance!G61/Performance!D61</f>
        <v>19.50190731419567</v>
      </c>
      <c r="X61" s="50">
        <v>307.27999999999997</v>
      </c>
      <c r="Y61" s="52">
        <f t="shared" si="11"/>
        <v>5992.5460795060444</v>
      </c>
      <c r="Z61" s="55"/>
      <c r="AA61" s="55"/>
      <c r="AB61" s="55"/>
      <c r="AC61" s="55"/>
      <c r="AD61" s="55"/>
      <c r="AF61" s="54">
        <f t="shared" si="1"/>
        <v>91603.54607950605</v>
      </c>
    </row>
    <row r="62" spans="1:32" x14ac:dyDescent="0.2">
      <c r="A62" t="s">
        <v>45</v>
      </c>
      <c r="C62">
        <v>2025</v>
      </c>
      <c r="D62" s="2">
        <v>45000</v>
      </c>
      <c r="E62">
        <v>100</v>
      </c>
      <c r="F62">
        <v>227</v>
      </c>
      <c r="G62">
        <v>22700</v>
      </c>
      <c r="H62">
        <v>310</v>
      </c>
      <c r="I62">
        <v>4.5</v>
      </c>
      <c r="J62">
        <v>3.33</v>
      </c>
      <c r="K62">
        <v>12.65</v>
      </c>
      <c r="L62" s="20">
        <v>105</v>
      </c>
      <c r="M62" s="20">
        <f t="shared" si="8"/>
        <v>6453.8</v>
      </c>
      <c r="N62" s="23"/>
      <c r="O62" s="23"/>
      <c r="P62" s="23"/>
      <c r="Q62" s="23"/>
      <c r="R62">
        <v>27</v>
      </c>
      <c r="S62" s="20">
        <f t="shared" si="9"/>
        <v>8370</v>
      </c>
      <c r="T62" s="9">
        <v>700</v>
      </c>
      <c r="U62">
        <v>310</v>
      </c>
      <c r="V62" s="20">
        <f t="shared" si="10"/>
        <v>217000</v>
      </c>
      <c r="W62" s="9">
        <f>Performance!G62/Performance!D62</f>
        <v>52.631578947368418</v>
      </c>
      <c r="X62" s="9">
        <v>498</v>
      </c>
      <c r="Y62" s="20">
        <f t="shared" si="11"/>
        <v>26210.526315789473</v>
      </c>
      <c r="Z62" s="7"/>
      <c r="AA62" s="7"/>
      <c r="AB62" s="7"/>
      <c r="AC62" s="7"/>
      <c r="AD62" s="7"/>
      <c r="AF62" s="5">
        <f t="shared" si="1"/>
        <v>325734.32631578948</v>
      </c>
    </row>
    <row r="63" spans="1:32" x14ac:dyDescent="0.2">
      <c r="A63" t="s">
        <v>45</v>
      </c>
      <c r="C63">
        <v>2030</v>
      </c>
      <c r="D63" s="2">
        <v>45000</v>
      </c>
      <c r="E63">
        <v>100</v>
      </c>
      <c r="F63">
        <v>127</v>
      </c>
      <c r="G63">
        <v>12700</v>
      </c>
      <c r="H63">
        <v>310</v>
      </c>
      <c r="I63">
        <v>2.75</v>
      </c>
      <c r="J63">
        <v>2.66</v>
      </c>
      <c r="K63">
        <v>6</v>
      </c>
      <c r="L63" s="20">
        <v>72</v>
      </c>
      <c r="M63" s="20">
        <f t="shared" si="8"/>
        <v>3609.1</v>
      </c>
      <c r="N63" s="23"/>
      <c r="O63" s="23"/>
      <c r="P63" s="23"/>
      <c r="Q63" s="23"/>
      <c r="R63">
        <v>8.32</v>
      </c>
      <c r="S63" s="20">
        <f t="shared" si="9"/>
        <v>2579.2000000000003</v>
      </c>
      <c r="T63" s="9">
        <v>350</v>
      </c>
      <c r="U63">
        <v>310</v>
      </c>
      <c r="V63" s="20">
        <f t="shared" si="10"/>
        <v>108500</v>
      </c>
      <c r="W63" s="9">
        <f>Performance!G63/Performance!D63</f>
        <v>41.378175599520802</v>
      </c>
      <c r="X63" s="9">
        <v>391.19</v>
      </c>
      <c r="Y63" s="20">
        <f t="shared" si="11"/>
        <v>16186.728512776543</v>
      </c>
      <c r="Z63" s="7"/>
      <c r="AA63" s="7"/>
      <c r="AB63" s="7"/>
      <c r="AC63" s="7"/>
      <c r="AD63" s="7"/>
      <c r="AF63" s="5">
        <f t="shared" si="1"/>
        <v>188575.02851277654</v>
      </c>
    </row>
    <row r="64" spans="1:32" x14ac:dyDescent="0.2">
      <c r="A64" t="s">
        <v>45</v>
      </c>
      <c r="C64">
        <v>2035</v>
      </c>
      <c r="D64" s="2">
        <v>45000</v>
      </c>
      <c r="E64">
        <v>100</v>
      </c>
      <c r="F64">
        <v>96.46</v>
      </c>
      <c r="G64" s="8">
        <v>9646</v>
      </c>
      <c r="H64" s="9">
        <v>310</v>
      </c>
      <c r="I64">
        <v>2.4700000000000002</v>
      </c>
      <c r="J64">
        <v>2.5</v>
      </c>
      <c r="K64">
        <v>2</v>
      </c>
      <c r="L64" s="20">
        <v>51</v>
      </c>
      <c r="M64" s="20">
        <f t="shared" si="8"/>
        <v>2211.7000000000003</v>
      </c>
      <c r="N64" s="23"/>
      <c r="O64" s="23"/>
      <c r="P64" s="23"/>
      <c r="Q64" s="23"/>
      <c r="R64">
        <v>6</v>
      </c>
      <c r="S64" s="20">
        <f t="shared" si="9"/>
        <v>1860</v>
      </c>
      <c r="T64" s="9">
        <v>200</v>
      </c>
      <c r="U64" s="9">
        <v>310</v>
      </c>
      <c r="V64" s="20">
        <f t="shared" si="10"/>
        <v>62000</v>
      </c>
      <c r="W64" s="9">
        <f>Performance!G64/Performance!D64</f>
        <v>37.262631578947364</v>
      </c>
      <c r="X64" s="9">
        <v>352.56</v>
      </c>
      <c r="Y64" s="20">
        <f t="shared" si="11"/>
        <v>13137.313389473682</v>
      </c>
      <c r="Z64" s="7"/>
      <c r="AA64" s="7"/>
      <c r="AB64" s="7"/>
      <c r="AC64" s="7"/>
      <c r="AD64" s="7"/>
      <c r="AF64" s="5">
        <f t="shared" si="1"/>
        <v>133855.01338947366</v>
      </c>
    </row>
    <row r="65" spans="1:32" x14ac:dyDescent="0.2">
      <c r="A65" t="s">
        <v>45</v>
      </c>
      <c r="C65">
        <v>2040</v>
      </c>
      <c r="D65" s="2">
        <v>45000</v>
      </c>
      <c r="E65">
        <v>100</v>
      </c>
      <c r="F65">
        <v>82.84</v>
      </c>
      <c r="G65" s="8">
        <v>8284</v>
      </c>
      <c r="H65" s="9">
        <v>310</v>
      </c>
      <c r="I65">
        <v>2.2000000000000002</v>
      </c>
      <c r="J65">
        <v>2.33</v>
      </c>
      <c r="K65">
        <v>2</v>
      </c>
      <c r="L65" s="20">
        <v>39</v>
      </c>
      <c r="M65" s="20">
        <f t="shared" si="8"/>
        <v>2063.3000000000002</v>
      </c>
      <c r="N65" s="23"/>
      <c r="O65" s="23"/>
      <c r="P65" s="23"/>
      <c r="Q65" s="23"/>
      <c r="R65">
        <v>5</v>
      </c>
      <c r="S65" s="20">
        <f t="shared" si="9"/>
        <v>1550</v>
      </c>
      <c r="T65" s="9">
        <v>160</v>
      </c>
      <c r="U65" s="9">
        <v>310</v>
      </c>
      <c r="V65" s="20">
        <f t="shared" si="10"/>
        <v>49600</v>
      </c>
      <c r="W65" s="9">
        <f>Performance!G65/Performance!D65</f>
        <v>35.091598368591484</v>
      </c>
      <c r="X65" s="9">
        <v>331.75</v>
      </c>
      <c r="Y65" s="20">
        <f t="shared" si="11"/>
        <v>11641.637758780225</v>
      </c>
      <c r="Z65" s="7"/>
      <c r="AA65" s="7"/>
      <c r="AB65" s="7"/>
      <c r="AC65" s="7"/>
      <c r="AD65" s="7"/>
      <c r="AF65" s="5">
        <f t="shared" si="1"/>
        <v>118138.93775878023</v>
      </c>
    </row>
    <row r="66" spans="1:32" x14ac:dyDescent="0.2">
      <c r="A66" t="s">
        <v>45</v>
      </c>
      <c r="C66">
        <v>2045</v>
      </c>
      <c r="D66" s="2">
        <v>45000</v>
      </c>
      <c r="E66">
        <v>100</v>
      </c>
      <c r="F66">
        <v>71.13</v>
      </c>
      <c r="G66" s="8">
        <v>7113</v>
      </c>
      <c r="H66" s="9">
        <v>310</v>
      </c>
      <c r="I66">
        <v>2.2000000000000002</v>
      </c>
      <c r="J66">
        <v>2.16</v>
      </c>
      <c r="K66">
        <v>2</v>
      </c>
      <c r="L66" s="20">
        <v>39</v>
      </c>
      <c r="M66" s="20">
        <f t="shared" si="8"/>
        <v>2010.6000000000001</v>
      </c>
      <c r="N66" s="23"/>
      <c r="O66" s="23"/>
      <c r="P66" s="23"/>
      <c r="Q66" s="23"/>
      <c r="R66">
        <v>5</v>
      </c>
      <c r="S66" s="20">
        <f t="shared" si="9"/>
        <v>1550</v>
      </c>
      <c r="T66" s="9">
        <v>125</v>
      </c>
      <c r="U66" s="9">
        <v>310</v>
      </c>
      <c r="V66" s="20">
        <f t="shared" si="10"/>
        <v>38750</v>
      </c>
      <c r="W66" s="9">
        <f>Performance!G66/Performance!D66</f>
        <v>33.609522287559869</v>
      </c>
      <c r="X66" s="9">
        <v>317.74</v>
      </c>
      <c r="Y66" s="20">
        <f t="shared" si="11"/>
        <v>10679.089611649273</v>
      </c>
      <c r="Z66" s="7"/>
      <c r="AA66" s="7"/>
      <c r="AB66" s="7"/>
      <c r="AC66" s="7"/>
      <c r="AD66" s="7"/>
      <c r="AF66" s="5">
        <f t="shared" si="1"/>
        <v>105102.68961164929</v>
      </c>
    </row>
    <row r="67" spans="1:32" s="39" customFormat="1" x14ac:dyDescent="0.2">
      <c r="A67" s="39" t="s">
        <v>45</v>
      </c>
      <c r="C67" s="39">
        <v>2050</v>
      </c>
      <c r="D67" s="51">
        <v>45000</v>
      </c>
      <c r="E67" s="39">
        <v>100</v>
      </c>
      <c r="F67" s="39">
        <v>61</v>
      </c>
      <c r="G67" s="56">
        <v>6100</v>
      </c>
      <c r="H67" s="50">
        <v>310</v>
      </c>
      <c r="I67" s="39">
        <v>2.2000000000000002</v>
      </c>
      <c r="J67" s="39">
        <v>2</v>
      </c>
      <c r="K67" s="39">
        <v>2</v>
      </c>
      <c r="L67" s="52">
        <v>39</v>
      </c>
      <c r="M67" s="52">
        <f t="shared" si="8"/>
        <v>1961</v>
      </c>
      <c r="N67" s="43"/>
      <c r="O67" s="43"/>
      <c r="P67" s="43"/>
      <c r="Q67" s="43"/>
      <c r="R67" s="39">
        <v>5</v>
      </c>
      <c r="S67" s="52">
        <f t="shared" si="9"/>
        <v>1550</v>
      </c>
      <c r="T67" s="50">
        <v>100</v>
      </c>
      <c r="U67" s="50">
        <v>310</v>
      </c>
      <c r="V67" s="52">
        <f t="shared" si="10"/>
        <v>31000</v>
      </c>
      <c r="W67" s="50">
        <f>Performance!G67/Performance!D67</f>
        <v>32.503178856992783</v>
      </c>
      <c r="X67" s="50">
        <v>307.27999999999997</v>
      </c>
      <c r="Y67" s="52">
        <f t="shared" si="11"/>
        <v>9987.5767991767407</v>
      </c>
      <c r="Z67" s="55"/>
      <c r="AA67" s="55"/>
      <c r="AB67" s="55"/>
      <c r="AC67" s="55"/>
      <c r="AD67" s="55"/>
      <c r="AF67" s="54">
        <f t="shared" ref="AF67:AF91" si="12">D67+G67+M67+Q67+S67+V67+Y67+Z67+AC67+AD67</f>
        <v>95598.576799176735</v>
      </c>
    </row>
    <row r="68" spans="1:32" x14ac:dyDescent="0.2">
      <c r="A68" t="s">
        <v>46</v>
      </c>
      <c r="C68">
        <v>2025</v>
      </c>
      <c r="D68" s="2">
        <v>45000</v>
      </c>
      <c r="E68">
        <v>100</v>
      </c>
      <c r="F68">
        <v>227</v>
      </c>
      <c r="G68">
        <v>22700</v>
      </c>
      <c r="H68">
        <v>310</v>
      </c>
      <c r="I68">
        <v>4.5</v>
      </c>
      <c r="J68">
        <v>3.33</v>
      </c>
      <c r="K68">
        <v>12.65</v>
      </c>
      <c r="L68" s="20">
        <v>105</v>
      </c>
      <c r="M68" s="20">
        <f t="shared" si="8"/>
        <v>6453.8</v>
      </c>
      <c r="N68" s="23"/>
      <c r="O68" s="23"/>
      <c r="P68" s="23"/>
      <c r="Q68" s="23"/>
      <c r="R68">
        <v>27</v>
      </c>
      <c r="S68" s="20">
        <f t="shared" si="9"/>
        <v>8370</v>
      </c>
      <c r="T68" s="9">
        <v>700</v>
      </c>
      <c r="U68">
        <v>310</v>
      </c>
      <c r="V68" s="20">
        <f t="shared" si="10"/>
        <v>217000</v>
      </c>
      <c r="W68" s="9">
        <f>Performance!G68/Performance!D68</f>
        <v>73.684210526315795</v>
      </c>
      <c r="X68" s="9">
        <v>498</v>
      </c>
      <c r="Y68" s="20">
        <f t="shared" si="11"/>
        <v>36694.736842105267</v>
      </c>
      <c r="Z68" s="7"/>
      <c r="AA68" s="7"/>
      <c r="AB68" s="7"/>
      <c r="AC68" s="7"/>
      <c r="AD68" s="7"/>
      <c r="AF68" s="5">
        <f t="shared" si="12"/>
        <v>336218.53684210527</v>
      </c>
    </row>
    <row r="69" spans="1:32" x14ac:dyDescent="0.2">
      <c r="A69" t="s">
        <v>46</v>
      </c>
      <c r="C69">
        <v>2030</v>
      </c>
      <c r="D69" s="2">
        <v>45000</v>
      </c>
      <c r="E69">
        <v>100</v>
      </c>
      <c r="F69">
        <v>127</v>
      </c>
      <c r="G69">
        <v>12700</v>
      </c>
      <c r="H69">
        <v>310</v>
      </c>
      <c r="I69">
        <v>2.75</v>
      </c>
      <c r="J69">
        <v>2.66</v>
      </c>
      <c r="K69">
        <v>6</v>
      </c>
      <c r="L69" s="20">
        <v>72</v>
      </c>
      <c r="M69" s="20">
        <f t="shared" si="8"/>
        <v>3609.1</v>
      </c>
      <c r="N69" s="23"/>
      <c r="O69" s="23"/>
      <c r="P69" s="23"/>
      <c r="Q69" s="23"/>
      <c r="R69">
        <v>8.32</v>
      </c>
      <c r="S69" s="20">
        <f t="shared" si="9"/>
        <v>2579.2000000000003</v>
      </c>
      <c r="T69" s="9">
        <v>350</v>
      </c>
      <c r="U69">
        <v>310</v>
      </c>
      <c r="V69" s="20">
        <f t="shared" si="10"/>
        <v>108500</v>
      </c>
      <c r="W69" s="9">
        <f>Performance!G69/Performance!D69</f>
        <v>57.929445839329126</v>
      </c>
      <c r="X69" s="9">
        <v>391.19</v>
      </c>
      <c r="Y69" s="20">
        <f t="shared" si="11"/>
        <v>22661.41991788716</v>
      </c>
      <c r="Z69" s="7"/>
      <c r="AA69" s="7"/>
      <c r="AB69" s="7"/>
      <c r="AC69" s="7"/>
      <c r="AD69" s="7"/>
      <c r="AF69" s="5">
        <f t="shared" si="12"/>
        <v>195049.71991788715</v>
      </c>
    </row>
    <row r="70" spans="1:32" x14ac:dyDescent="0.2">
      <c r="A70" t="s">
        <v>46</v>
      </c>
      <c r="C70">
        <v>2035</v>
      </c>
      <c r="D70" s="2">
        <v>45000</v>
      </c>
      <c r="E70">
        <v>100</v>
      </c>
      <c r="F70">
        <v>96.46</v>
      </c>
      <c r="G70" s="8">
        <v>9646</v>
      </c>
      <c r="H70" s="9">
        <v>310</v>
      </c>
      <c r="I70">
        <v>2.4700000000000002</v>
      </c>
      <c r="J70">
        <v>2.5</v>
      </c>
      <c r="K70">
        <v>2</v>
      </c>
      <c r="L70" s="20">
        <v>51</v>
      </c>
      <c r="M70" s="20">
        <f t="shared" si="8"/>
        <v>2211.7000000000003</v>
      </c>
      <c r="N70" s="23"/>
      <c r="O70" s="23"/>
      <c r="P70" s="23"/>
      <c r="Q70" s="23"/>
      <c r="R70">
        <v>6</v>
      </c>
      <c r="S70" s="20">
        <f t="shared" si="9"/>
        <v>1860</v>
      </c>
      <c r="T70" s="9">
        <v>200</v>
      </c>
      <c r="U70" s="9">
        <v>310</v>
      </c>
      <c r="V70" s="20">
        <f t="shared" si="10"/>
        <v>62000</v>
      </c>
      <c r="W70" s="9">
        <f>Performance!G70/Performance!D70</f>
        <v>52.167684210526311</v>
      </c>
      <c r="X70" s="9">
        <v>352.56</v>
      </c>
      <c r="Y70" s="20">
        <f t="shared" si="11"/>
        <v>18392.238745263156</v>
      </c>
      <c r="Z70" s="7"/>
      <c r="AA70" s="7"/>
      <c r="AB70" s="7"/>
      <c r="AC70" s="7"/>
      <c r="AD70" s="7"/>
      <c r="AF70" s="5">
        <f t="shared" si="12"/>
        <v>139109.93874526315</v>
      </c>
    </row>
    <row r="71" spans="1:32" x14ac:dyDescent="0.2">
      <c r="A71" t="s">
        <v>46</v>
      </c>
      <c r="C71">
        <v>2040</v>
      </c>
      <c r="D71" s="2">
        <v>45000</v>
      </c>
      <c r="E71">
        <v>100</v>
      </c>
      <c r="F71">
        <v>82.84</v>
      </c>
      <c r="G71" s="8">
        <v>8284</v>
      </c>
      <c r="H71" s="9">
        <v>310</v>
      </c>
      <c r="I71">
        <v>2.2000000000000002</v>
      </c>
      <c r="J71">
        <v>2.33</v>
      </c>
      <c r="K71">
        <v>2</v>
      </c>
      <c r="L71" s="20">
        <v>39</v>
      </c>
      <c r="M71" s="20">
        <f t="shared" si="8"/>
        <v>2063.3000000000002</v>
      </c>
      <c r="N71" s="23"/>
      <c r="O71" s="23"/>
      <c r="P71" s="23"/>
      <c r="Q71" s="23"/>
      <c r="R71">
        <v>5</v>
      </c>
      <c r="S71" s="20">
        <f t="shared" si="9"/>
        <v>1550</v>
      </c>
      <c r="T71" s="9">
        <v>160</v>
      </c>
      <c r="U71" s="9">
        <v>310</v>
      </c>
      <c r="V71" s="20">
        <f t="shared" si="10"/>
        <v>49600</v>
      </c>
      <c r="W71" s="9">
        <f>Performance!G71/Performance!D71</f>
        <v>49.128237716028082</v>
      </c>
      <c r="X71" s="9">
        <v>331.75</v>
      </c>
      <c r="Y71" s="20">
        <f t="shared" si="11"/>
        <v>16298.292862292315</v>
      </c>
      <c r="Z71" s="7"/>
      <c r="AA71" s="7"/>
      <c r="AB71" s="7"/>
      <c r="AC71" s="7"/>
      <c r="AD71" s="7"/>
      <c r="AF71" s="5">
        <f t="shared" si="12"/>
        <v>122795.59286229232</v>
      </c>
    </row>
    <row r="72" spans="1:32" x14ac:dyDescent="0.2">
      <c r="A72" t="s">
        <v>46</v>
      </c>
      <c r="C72">
        <v>2045</v>
      </c>
      <c r="D72" s="2">
        <v>45000</v>
      </c>
      <c r="E72">
        <v>100</v>
      </c>
      <c r="F72">
        <v>71.13</v>
      </c>
      <c r="G72" s="8">
        <v>7113</v>
      </c>
      <c r="H72" s="9">
        <v>310</v>
      </c>
      <c r="I72">
        <v>2.2000000000000002</v>
      </c>
      <c r="J72">
        <v>2.16</v>
      </c>
      <c r="K72">
        <v>2</v>
      </c>
      <c r="L72" s="20">
        <v>39</v>
      </c>
      <c r="M72" s="20">
        <f t="shared" si="8"/>
        <v>2010.6000000000001</v>
      </c>
      <c r="N72" s="23"/>
      <c r="O72" s="23"/>
      <c r="P72" s="23"/>
      <c r="Q72" s="23"/>
      <c r="R72">
        <v>5</v>
      </c>
      <c r="S72" s="20">
        <f t="shared" si="9"/>
        <v>1550</v>
      </c>
      <c r="T72" s="9">
        <v>125</v>
      </c>
      <c r="U72" s="9">
        <v>310</v>
      </c>
      <c r="V72" s="20">
        <f t="shared" si="10"/>
        <v>38750</v>
      </c>
      <c r="W72" s="9">
        <f>Performance!G72/Performance!D72</f>
        <v>47.05333120258382</v>
      </c>
      <c r="X72" s="9">
        <v>317.74</v>
      </c>
      <c r="Y72" s="20">
        <f t="shared" si="11"/>
        <v>14950.725456308983</v>
      </c>
      <c r="Z72" s="7"/>
      <c r="AA72" s="7"/>
      <c r="AB72" s="7"/>
      <c r="AC72" s="7"/>
      <c r="AD72" s="7"/>
      <c r="AF72" s="5">
        <f t="shared" si="12"/>
        <v>109374.32545630899</v>
      </c>
    </row>
    <row r="73" spans="1:32" s="39" customFormat="1" x14ac:dyDescent="0.2">
      <c r="A73" s="39" t="s">
        <v>46</v>
      </c>
      <c r="C73" s="39">
        <v>2050</v>
      </c>
      <c r="D73" s="51">
        <v>45000</v>
      </c>
      <c r="E73" s="39">
        <v>100</v>
      </c>
      <c r="F73" s="39">
        <v>61</v>
      </c>
      <c r="G73" s="56">
        <v>6100</v>
      </c>
      <c r="H73" s="50">
        <v>310</v>
      </c>
      <c r="I73" s="39">
        <v>2.2000000000000002</v>
      </c>
      <c r="J73" s="39">
        <v>2</v>
      </c>
      <c r="K73" s="39">
        <v>2</v>
      </c>
      <c r="L73" s="52">
        <v>39</v>
      </c>
      <c r="M73" s="52">
        <f t="shared" si="8"/>
        <v>1961</v>
      </c>
      <c r="N73" s="43"/>
      <c r="O73" s="43"/>
      <c r="P73" s="43"/>
      <c r="Q73" s="43"/>
      <c r="R73" s="39">
        <v>5</v>
      </c>
      <c r="S73" s="52">
        <f t="shared" si="9"/>
        <v>1550</v>
      </c>
      <c r="T73" s="50">
        <v>100</v>
      </c>
      <c r="U73" s="50">
        <v>310</v>
      </c>
      <c r="V73" s="52">
        <f t="shared" si="10"/>
        <v>31000</v>
      </c>
      <c r="W73" s="50">
        <f>Performance!G73/Performance!D73</f>
        <v>45.504450399789896</v>
      </c>
      <c r="X73" s="50">
        <v>307.27999999999997</v>
      </c>
      <c r="Y73" s="52">
        <f t="shared" si="11"/>
        <v>13982.607518847439</v>
      </c>
      <c r="Z73" s="55"/>
      <c r="AA73" s="55"/>
      <c r="AB73" s="55"/>
      <c r="AC73" s="55"/>
      <c r="AD73" s="55"/>
      <c r="AF73" s="54">
        <f t="shared" si="12"/>
        <v>99593.607518847435</v>
      </c>
    </row>
    <row r="74" spans="1:32" x14ac:dyDescent="0.2">
      <c r="A74" t="s">
        <v>47</v>
      </c>
      <c r="C74">
        <v>2025</v>
      </c>
      <c r="D74" s="2">
        <v>45000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>
        <v>75.75</v>
      </c>
      <c r="X74" s="9">
        <v>498</v>
      </c>
      <c r="Y74" s="20">
        <f t="shared" si="11"/>
        <v>37723.5</v>
      </c>
      <c r="Z74">
        <v>15628</v>
      </c>
      <c r="AA74">
        <v>310</v>
      </c>
      <c r="AB74">
        <v>71.3</v>
      </c>
      <c r="AC74">
        <v>22103</v>
      </c>
      <c r="AD74">
        <v>2688</v>
      </c>
      <c r="AF74" s="5">
        <f t="shared" si="12"/>
        <v>123142.5</v>
      </c>
    </row>
    <row r="75" spans="1:32" x14ac:dyDescent="0.2">
      <c r="A75" t="s">
        <v>47</v>
      </c>
      <c r="C75">
        <v>2030</v>
      </c>
      <c r="D75" s="2">
        <v>45000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8">
        <v>59.53</v>
      </c>
      <c r="X75" s="9">
        <v>391.19</v>
      </c>
      <c r="Y75" s="20">
        <f t="shared" si="11"/>
        <v>23287.540700000001</v>
      </c>
      <c r="Z75">
        <v>17828</v>
      </c>
      <c r="AA75" s="11">
        <v>310</v>
      </c>
      <c r="AB75">
        <v>71.3</v>
      </c>
      <c r="AC75">
        <v>22103</v>
      </c>
      <c r="AD75">
        <v>2688</v>
      </c>
      <c r="AF75" s="5">
        <f t="shared" si="12"/>
        <v>110906.5407</v>
      </c>
    </row>
    <row r="76" spans="1:32" x14ac:dyDescent="0.2">
      <c r="A76" t="s">
        <v>47</v>
      </c>
      <c r="C76">
        <v>2035</v>
      </c>
      <c r="D76" s="2">
        <v>45000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>
        <v>53.65</v>
      </c>
      <c r="X76" s="9">
        <v>352.56</v>
      </c>
      <c r="Y76" s="20">
        <f t="shared" si="11"/>
        <v>18914.844000000001</v>
      </c>
      <c r="Z76">
        <v>17828</v>
      </c>
      <c r="AA76" s="11">
        <v>310</v>
      </c>
      <c r="AB76">
        <v>71.3</v>
      </c>
      <c r="AC76">
        <v>22103</v>
      </c>
      <c r="AD76">
        <v>2688</v>
      </c>
      <c r="AF76" s="5">
        <f t="shared" si="12"/>
        <v>106533.844</v>
      </c>
    </row>
    <row r="77" spans="1:32" x14ac:dyDescent="0.2">
      <c r="A77" t="s">
        <v>47</v>
      </c>
      <c r="C77">
        <v>2040</v>
      </c>
      <c r="D77" s="2">
        <v>45000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>
        <v>50.49</v>
      </c>
      <c r="X77" s="9">
        <v>331.75</v>
      </c>
      <c r="Y77" s="20">
        <f t="shared" si="11"/>
        <v>16750.057499999999</v>
      </c>
      <c r="Z77">
        <v>17828</v>
      </c>
      <c r="AA77">
        <v>310</v>
      </c>
      <c r="AB77">
        <v>71.3</v>
      </c>
      <c r="AC77">
        <v>22103</v>
      </c>
      <c r="AD77">
        <v>2688</v>
      </c>
      <c r="AF77" s="5">
        <f t="shared" si="12"/>
        <v>104369.0575</v>
      </c>
    </row>
    <row r="78" spans="1:32" x14ac:dyDescent="0.2">
      <c r="A78" t="s">
        <v>47</v>
      </c>
      <c r="C78">
        <v>2045</v>
      </c>
      <c r="D78" s="2">
        <v>45000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>
        <v>48.36</v>
      </c>
      <c r="X78" s="9">
        <v>317.74</v>
      </c>
      <c r="Y78" s="20">
        <f t="shared" si="11"/>
        <v>15365.9064</v>
      </c>
      <c r="Z78">
        <v>17828</v>
      </c>
      <c r="AA78">
        <v>310</v>
      </c>
      <c r="AB78">
        <v>71.3</v>
      </c>
      <c r="AC78">
        <v>22103</v>
      </c>
      <c r="AD78">
        <v>2688</v>
      </c>
      <c r="AF78" s="5">
        <f t="shared" si="12"/>
        <v>102984.90640000001</v>
      </c>
    </row>
    <row r="79" spans="1:32" s="39" customFormat="1" x14ac:dyDescent="0.2">
      <c r="A79" s="39" t="s">
        <v>47</v>
      </c>
      <c r="C79" s="39">
        <v>2050</v>
      </c>
      <c r="D79" s="51">
        <v>45000</v>
      </c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39">
        <v>46.76</v>
      </c>
      <c r="X79" s="50">
        <v>307.27999999999997</v>
      </c>
      <c r="Y79" s="52">
        <f t="shared" si="11"/>
        <v>14368.412799999998</v>
      </c>
      <c r="Z79" s="39">
        <v>17828</v>
      </c>
      <c r="AA79" s="39">
        <v>310</v>
      </c>
      <c r="AB79" s="39">
        <v>71.3</v>
      </c>
      <c r="AC79" s="39">
        <v>22103</v>
      </c>
      <c r="AD79" s="39">
        <v>2688</v>
      </c>
      <c r="AF79" s="54">
        <f t="shared" si="12"/>
        <v>101987.41279999999</v>
      </c>
    </row>
    <row r="80" spans="1:32" x14ac:dyDescent="0.2">
      <c r="A80" t="s">
        <v>48</v>
      </c>
      <c r="C80">
        <v>2025</v>
      </c>
      <c r="D80" s="20">
        <v>45000</v>
      </c>
      <c r="E80">
        <f>Performance!G80*Performance!F80</f>
        <v>600</v>
      </c>
      <c r="F80">
        <v>88</v>
      </c>
      <c r="G80" s="20">
        <f t="shared" ref="G80:G91" si="13">E80*F80</f>
        <v>52800</v>
      </c>
      <c r="H80">
        <v>310</v>
      </c>
      <c r="I80">
        <v>4.5</v>
      </c>
      <c r="J80">
        <v>3.33</v>
      </c>
      <c r="K80">
        <v>2</v>
      </c>
      <c r="L80" s="20">
        <v>39</v>
      </c>
      <c r="M80" s="20">
        <f t="shared" ref="M80:M91" si="14">H80*(I80+J80+K80)+L80</f>
        <v>3086.3</v>
      </c>
      <c r="N80">
        <v>166.5</v>
      </c>
      <c r="O80">
        <v>1000</v>
      </c>
      <c r="P80">
        <v>0.73</v>
      </c>
      <c r="Q80" s="20">
        <f t="shared" ref="Q80:Q91" si="15">N80+(O80*P80)</f>
        <v>896.5</v>
      </c>
      <c r="R80">
        <v>8</v>
      </c>
      <c r="S80" s="20">
        <f t="shared" ref="S80:S91" si="16">R80*H80</f>
        <v>2480</v>
      </c>
      <c r="T80" s="38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F80" s="5">
        <f>D80+G80+M80+Q80+S80+V80+Y80+Z80+AC80+AD80</f>
        <v>104262.8</v>
      </c>
    </row>
    <row r="81" spans="1:32" x14ac:dyDescent="0.2">
      <c r="A81" t="s">
        <v>48</v>
      </c>
      <c r="C81">
        <v>2030</v>
      </c>
      <c r="D81" s="20">
        <v>45000</v>
      </c>
      <c r="E81">
        <f>Performance!G81*Performance!F81</f>
        <v>600</v>
      </c>
      <c r="F81">
        <v>57</v>
      </c>
      <c r="G81" s="20">
        <f t="shared" si="13"/>
        <v>34200</v>
      </c>
      <c r="H81">
        <v>310</v>
      </c>
      <c r="I81">
        <v>2.75</v>
      </c>
      <c r="J81">
        <v>2.66</v>
      </c>
      <c r="K81">
        <v>2</v>
      </c>
      <c r="L81" s="20">
        <v>39</v>
      </c>
      <c r="M81" s="20">
        <f t="shared" si="14"/>
        <v>2336.1</v>
      </c>
      <c r="N81">
        <v>133</v>
      </c>
      <c r="O81">
        <v>1000</v>
      </c>
      <c r="P81">
        <v>0.73</v>
      </c>
      <c r="Q81" s="20">
        <f t="shared" si="15"/>
        <v>863</v>
      </c>
      <c r="R81" s="37">
        <v>8.32</v>
      </c>
      <c r="S81" s="20">
        <f t="shared" si="16"/>
        <v>2579.2000000000003</v>
      </c>
      <c r="T81" s="38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F81" s="5">
        <f t="shared" si="12"/>
        <v>84978.3</v>
      </c>
    </row>
    <row r="82" spans="1:32" x14ac:dyDescent="0.2">
      <c r="A82" t="s">
        <v>48</v>
      </c>
      <c r="C82">
        <v>2035</v>
      </c>
      <c r="D82" s="20">
        <v>45000</v>
      </c>
      <c r="E82">
        <f>Performance!G82*Performance!F82</f>
        <v>600</v>
      </c>
      <c r="F82" s="9">
        <v>49</v>
      </c>
      <c r="G82" s="20">
        <f t="shared" si="13"/>
        <v>29400</v>
      </c>
      <c r="H82" s="9">
        <v>310</v>
      </c>
      <c r="I82">
        <v>2.4700000000000002</v>
      </c>
      <c r="J82">
        <v>2.5</v>
      </c>
      <c r="K82">
        <v>2</v>
      </c>
      <c r="L82" s="20">
        <v>39</v>
      </c>
      <c r="M82" s="20">
        <f t="shared" si="14"/>
        <v>2199.7000000000003</v>
      </c>
      <c r="N82">
        <v>125</v>
      </c>
      <c r="O82">
        <v>1000</v>
      </c>
      <c r="P82">
        <v>0.73</v>
      </c>
      <c r="Q82" s="20">
        <f t="shared" si="15"/>
        <v>855</v>
      </c>
      <c r="R82">
        <v>6</v>
      </c>
      <c r="S82" s="20">
        <f t="shared" si="16"/>
        <v>1860</v>
      </c>
      <c r="T82" s="38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F82" s="5">
        <f t="shared" si="12"/>
        <v>79314.7</v>
      </c>
    </row>
    <row r="83" spans="1:32" x14ac:dyDescent="0.2">
      <c r="A83" t="s">
        <v>48</v>
      </c>
      <c r="C83">
        <v>2040</v>
      </c>
      <c r="D83" s="20">
        <v>45000</v>
      </c>
      <c r="E83">
        <f>Performance!G83*Performance!F83</f>
        <v>600</v>
      </c>
      <c r="F83" s="9">
        <v>42</v>
      </c>
      <c r="G83" s="20">
        <f t="shared" si="13"/>
        <v>25200</v>
      </c>
      <c r="H83" s="9">
        <v>310</v>
      </c>
      <c r="I83">
        <v>2.2000000000000002</v>
      </c>
      <c r="J83">
        <v>2.33</v>
      </c>
      <c r="K83">
        <v>2</v>
      </c>
      <c r="L83" s="20">
        <v>39</v>
      </c>
      <c r="M83" s="20">
        <f t="shared" si="14"/>
        <v>2063.3000000000002</v>
      </c>
      <c r="N83">
        <v>116.5</v>
      </c>
      <c r="O83">
        <v>1500</v>
      </c>
      <c r="P83">
        <v>0.73</v>
      </c>
      <c r="Q83" s="20">
        <f t="shared" si="15"/>
        <v>1211.5</v>
      </c>
      <c r="R83">
        <v>5</v>
      </c>
      <c r="S83" s="20">
        <f t="shared" si="16"/>
        <v>1550</v>
      </c>
      <c r="T83" s="38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F83" s="5">
        <f t="shared" si="12"/>
        <v>75024.800000000003</v>
      </c>
    </row>
    <row r="84" spans="1:32" x14ac:dyDescent="0.2">
      <c r="A84" t="s">
        <v>48</v>
      </c>
      <c r="C84">
        <v>2045</v>
      </c>
      <c r="D84" s="20">
        <v>45000</v>
      </c>
      <c r="E84">
        <f>Performance!G84*Performance!F84</f>
        <v>600</v>
      </c>
      <c r="F84" s="9">
        <v>36</v>
      </c>
      <c r="G84" s="20">
        <f t="shared" si="13"/>
        <v>21600</v>
      </c>
      <c r="H84" s="9">
        <v>310</v>
      </c>
      <c r="I84">
        <v>2.2000000000000002</v>
      </c>
      <c r="J84">
        <v>2.16</v>
      </c>
      <c r="K84">
        <v>2</v>
      </c>
      <c r="L84" s="20">
        <v>39</v>
      </c>
      <c r="M84" s="20">
        <f t="shared" si="14"/>
        <v>2010.6000000000001</v>
      </c>
      <c r="N84">
        <v>108</v>
      </c>
      <c r="O84">
        <v>1500</v>
      </c>
      <c r="P84">
        <v>0.73</v>
      </c>
      <c r="Q84" s="20">
        <f t="shared" si="15"/>
        <v>1203</v>
      </c>
      <c r="R84">
        <v>5</v>
      </c>
      <c r="S84" s="20">
        <f t="shared" si="16"/>
        <v>1550</v>
      </c>
      <c r="T84" s="38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F84" s="5">
        <f t="shared" si="12"/>
        <v>71363.600000000006</v>
      </c>
    </row>
    <row r="85" spans="1:32" s="39" customFormat="1" x14ac:dyDescent="0.2">
      <c r="A85" s="39" t="s">
        <v>48</v>
      </c>
      <c r="C85" s="39">
        <v>2050</v>
      </c>
      <c r="D85" s="52">
        <v>45000</v>
      </c>
      <c r="E85" s="39">
        <f>Performance!G85*Performance!F85</f>
        <v>600</v>
      </c>
      <c r="F85" s="50">
        <v>31</v>
      </c>
      <c r="G85" s="52">
        <f t="shared" si="13"/>
        <v>18600</v>
      </c>
      <c r="H85" s="50">
        <v>310</v>
      </c>
      <c r="I85" s="39">
        <v>2.2000000000000002</v>
      </c>
      <c r="J85" s="39">
        <v>2</v>
      </c>
      <c r="K85" s="39">
        <v>2</v>
      </c>
      <c r="L85" s="52">
        <v>39</v>
      </c>
      <c r="M85" s="52">
        <f t="shared" si="14"/>
        <v>1961</v>
      </c>
      <c r="N85" s="39">
        <v>100</v>
      </c>
      <c r="O85" s="39">
        <v>1500</v>
      </c>
      <c r="P85" s="39">
        <v>0.73</v>
      </c>
      <c r="Q85" s="52">
        <f t="shared" si="15"/>
        <v>1195</v>
      </c>
      <c r="R85" s="39">
        <v>5</v>
      </c>
      <c r="S85" s="52">
        <f t="shared" si="16"/>
        <v>1550</v>
      </c>
      <c r="T85" s="5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F85" s="54">
        <f t="shared" si="12"/>
        <v>68306</v>
      </c>
    </row>
    <row r="86" spans="1:32" x14ac:dyDescent="0.2">
      <c r="A86" t="s">
        <v>49</v>
      </c>
      <c r="C86">
        <v>2025</v>
      </c>
      <c r="D86" s="2">
        <v>45000</v>
      </c>
      <c r="E86">
        <f>Performance!G86*Performance!F86</f>
        <v>1000</v>
      </c>
      <c r="F86">
        <v>88</v>
      </c>
      <c r="G86" s="20">
        <f t="shared" si="13"/>
        <v>88000</v>
      </c>
      <c r="H86">
        <v>310</v>
      </c>
      <c r="I86">
        <v>4.5</v>
      </c>
      <c r="J86">
        <v>3.33</v>
      </c>
      <c r="K86">
        <v>2</v>
      </c>
      <c r="L86" s="20">
        <v>39</v>
      </c>
      <c r="M86" s="20">
        <f t="shared" si="14"/>
        <v>3086.3</v>
      </c>
      <c r="N86">
        <v>166.5</v>
      </c>
      <c r="O86">
        <v>1000</v>
      </c>
      <c r="P86">
        <v>0.73</v>
      </c>
      <c r="Q86" s="20">
        <f t="shared" si="15"/>
        <v>896.5</v>
      </c>
      <c r="R86">
        <v>8</v>
      </c>
      <c r="S86" s="20">
        <f t="shared" si="16"/>
        <v>2480</v>
      </c>
      <c r="T86" s="38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F86" s="5">
        <f t="shared" si="12"/>
        <v>139462.79999999999</v>
      </c>
    </row>
    <row r="87" spans="1:32" x14ac:dyDescent="0.2">
      <c r="A87" t="s">
        <v>49</v>
      </c>
      <c r="C87">
        <v>2030</v>
      </c>
      <c r="D87" s="2">
        <v>45000</v>
      </c>
      <c r="E87">
        <f>Performance!G87*Performance!F87</f>
        <v>1000</v>
      </c>
      <c r="F87">
        <v>57</v>
      </c>
      <c r="G87" s="20">
        <f t="shared" si="13"/>
        <v>57000</v>
      </c>
      <c r="H87">
        <v>310</v>
      </c>
      <c r="I87">
        <v>2.75</v>
      </c>
      <c r="J87">
        <v>2.66</v>
      </c>
      <c r="K87">
        <v>2</v>
      </c>
      <c r="L87" s="20">
        <v>39</v>
      </c>
      <c r="M87" s="20">
        <f t="shared" si="14"/>
        <v>2336.1</v>
      </c>
      <c r="N87">
        <v>133</v>
      </c>
      <c r="O87">
        <v>1000</v>
      </c>
      <c r="P87">
        <v>0.73</v>
      </c>
      <c r="Q87" s="20">
        <f t="shared" si="15"/>
        <v>863</v>
      </c>
      <c r="R87" s="37">
        <v>8.32</v>
      </c>
      <c r="S87" s="20">
        <f t="shared" si="16"/>
        <v>2579.2000000000003</v>
      </c>
      <c r="T87" s="38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F87" s="5">
        <f t="shared" si="12"/>
        <v>107778.3</v>
      </c>
    </row>
    <row r="88" spans="1:32" x14ac:dyDescent="0.2">
      <c r="A88" t="s">
        <v>49</v>
      </c>
      <c r="C88">
        <v>2035</v>
      </c>
      <c r="D88" s="2">
        <v>45000</v>
      </c>
      <c r="E88">
        <f>Performance!G88*Performance!F88</f>
        <v>1000</v>
      </c>
      <c r="F88" s="9">
        <v>49</v>
      </c>
      <c r="G88" s="20">
        <f t="shared" si="13"/>
        <v>49000</v>
      </c>
      <c r="H88" s="9">
        <v>310</v>
      </c>
      <c r="I88">
        <v>2.4700000000000002</v>
      </c>
      <c r="J88">
        <v>2.5</v>
      </c>
      <c r="K88">
        <v>2</v>
      </c>
      <c r="L88" s="20">
        <v>39</v>
      </c>
      <c r="M88" s="20">
        <f t="shared" si="14"/>
        <v>2199.7000000000003</v>
      </c>
      <c r="N88">
        <v>125</v>
      </c>
      <c r="O88">
        <v>1000</v>
      </c>
      <c r="P88">
        <v>0.73</v>
      </c>
      <c r="Q88" s="20">
        <f t="shared" si="15"/>
        <v>855</v>
      </c>
      <c r="R88">
        <v>6</v>
      </c>
      <c r="S88" s="20">
        <f t="shared" si="16"/>
        <v>1860</v>
      </c>
      <c r="T88" s="38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F88" s="5">
        <f t="shared" si="12"/>
        <v>98914.7</v>
      </c>
    </row>
    <row r="89" spans="1:32" x14ac:dyDescent="0.2">
      <c r="A89" t="s">
        <v>49</v>
      </c>
      <c r="C89">
        <v>2040</v>
      </c>
      <c r="D89" s="2">
        <v>45000</v>
      </c>
      <c r="E89">
        <f>Performance!G89*Performance!F89</f>
        <v>1000</v>
      </c>
      <c r="F89" s="9">
        <v>42</v>
      </c>
      <c r="G89" s="20">
        <f t="shared" si="13"/>
        <v>42000</v>
      </c>
      <c r="H89" s="9">
        <v>310</v>
      </c>
      <c r="I89">
        <v>2.2000000000000002</v>
      </c>
      <c r="J89">
        <v>2.33</v>
      </c>
      <c r="K89">
        <v>2</v>
      </c>
      <c r="L89" s="20">
        <v>39</v>
      </c>
      <c r="M89" s="20">
        <f t="shared" si="14"/>
        <v>2063.3000000000002</v>
      </c>
      <c r="N89">
        <v>116.5</v>
      </c>
      <c r="O89">
        <v>1500</v>
      </c>
      <c r="P89">
        <v>0.73</v>
      </c>
      <c r="Q89" s="20">
        <f t="shared" si="15"/>
        <v>1211.5</v>
      </c>
      <c r="R89">
        <v>5</v>
      </c>
      <c r="S89" s="20">
        <f t="shared" si="16"/>
        <v>1550</v>
      </c>
      <c r="T89" s="38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F89" s="5">
        <f t="shared" si="12"/>
        <v>91824.8</v>
      </c>
    </row>
    <row r="90" spans="1:32" x14ac:dyDescent="0.2">
      <c r="A90" t="s">
        <v>49</v>
      </c>
      <c r="C90">
        <v>2045</v>
      </c>
      <c r="D90" s="2">
        <v>45000</v>
      </c>
      <c r="E90">
        <f>Performance!G90*Performance!F90</f>
        <v>1000</v>
      </c>
      <c r="F90" s="9">
        <v>36</v>
      </c>
      <c r="G90" s="20">
        <f t="shared" si="13"/>
        <v>36000</v>
      </c>
      <c r="H90" s="9">
        <v>310</v>
      </c>
      <c r="I90">
        <v>2.2000000000000002</v>
      </c>
      <c r="J90">
        <v>2.16</v>
      </c>
      <c r="K90">
        <v>2</v>
      </c>
      <c r="L90" s="20">
        <v>39</v>
      </c>
      <c r="M90" s="20">
        <f t="shared" si="14"/>
        <v>2010.6000000000001</v>
      </c>
      <c r="N90">
        <v>108</v>
      </c>
      <c r="O90">
        <v>1500</v>
      </c>
      <c r="P90">
        <v>0.73</v>
      </c>
      <c r="Q90" s="20">
        <f t="shared" si="15"/>
        <v>1203</v>
      </c>
      <c r="R90">
        <v>5</v>
      </c>
      <c r="S90" s="20">
        <f t="shared" si="16"/>
        <v>1550</v>
      </c>
      <c r="T90" s="38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F90" s="5">
        <f t="shared" si="12"/>
        <v>85763.6</v>
      </c>
    </row>
    <row r="91" spans="1:32" s="39" customFormat="1" x14ac:dyDescent="0.2">
      <c r="A91" s="39" t="s">
        <v>49</v>
      </c>
      <c r="C91" s="39">
        <v>2050</v>
      </c>
      <c r="D91" s="51">
        <v>45000</v>
      </c>
      <c r="E91" s="39">
        <f>Performance!G91*Performance!F91</f>
        <v>1000</v>
      </c>
      <c r="F91" s="50">
        <v>31</v>
      </c>
      <c r="G91" s="52">
        <f t="shared" si="13"/>
        <v>31000</v>
      </c>
      <c r="H91" s="50">
        <v>310</v>
      </c>
      <c r="I91" s="39">
        <v>2.2000000000000002</v>
      </c>
      <c r="J91" s="39">
        <v>2</v>
      </c>
      <c r="K91" s="39">
        <v>2</v>
      </c>
      <c r="L91" s="52">
        <v>39</v>
      </c>
      <c r="M91" s="52">
        <f t="shared" si="14"/>
        <v>1961</v>
      </c>
      <c r="N91" s="39">
        <v>100</v>
      </c>
      <c r="O91" s="39">
        <v>1500</v>
      </c>
      <c r="P91" s="39">
        <v>0.73</v>
      </c>
      <c r="Q91" s="52">
        <f t="shared" si="15"/>
        <v>1195</v>
      </c>
      <c r="R91" s="39">
        <v>5</v>
      </c>
      <c r="S91" s="52">
        <f t="shared" si="16"/>
        <v>1550</v>
      </c>
      <c r="T91" s="5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F91" s="54">
        <f t="shared" si="12"/>
        <v>80706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6E0AC-E991-447D-94DA-35340DAD39C8}">
  <dimension ref="A1:AG70"/>
  <sheetViews>
    <sheetView workbookViewId="0">
      <selection activeCell="L27" sqref="L27"/>
    </sheetView>
  </sheetViews>
  <sheetFormatPr baseColWidth="10" defaultColWidth="8.83203125" defaultRowHeight="15" x14ac:dyDescent="0.2"/>
  <cols>
    <col min="1" max="1" width="39.1640625" bestFit="1" customWidth="1"/>
    <col min="2" max="2" width="15" bestFit="1" customWidth="1"/>
  </cols>
  <sheetData>
    <row r="1" spans="1:4" x14ac:dyDescent="0.2">
      <c r="A1" t="s">
        <v>50</v>
      </c>
      <c r="B1" t="s">
        <v>51</v>
      </c>
      <c r="C1" t="s">
        <v>2</v>
      </c>
      <c r="D1" t="s">
        <v>52</v>
      </c>
    </row>
    <row r="2" spans="1:4" x14ac:dyDescent="0.2">
      <c r="A2" t="s">
        <v>53</v>
      </c>
      <c r="B2" t="s">
        <v>54</v>
      </c>
      <c r="C2">
        <v>2025</v>
      </c>
      <c r="D2" s="13">
        <v>170</v>
      </c>
    </row>
    <row r="3" spans="1:4" x14ac:dyDescent="0.2">
      <c r="A3" t="s">
        <v>55</v>
      </c>
      <c r="B3" t="s">
        <v>54</v>
      </c>
      <c r="C3">
        <v>2030</v>
      </c>
      <c r="D3" s="13">
        <v>173</v>
      </c>
    </row>
    <row r="4" spans="1:4" x14ac:dyDescent="0.2">
      <c r="A4" t="s">
        <v>56</v>
      </c>
      <c r="B4" t="s">
        <v>54</v>
      </c>
      <c r="C4">
        <v>2035</v>
      </c>
      <c r="D4" s="13">
        <v>177</v>
      </c>
    </row>
    <row r="5" spans="1:4" x14ac:dyDescent="0.2">
      <c r="A5" t="s">
        <v>57</v>
      </c>
      <c r="B5" t="s">
        <v>54</v>
      </c>
      <c r="C5">
        <v>2040</v>
      </c>
      <c r="D5" s="13">
        <v>182</v>
      </c>
    </row>
    <row r="6" spans="1:4" x14ac:dyDescent="0.2">
      <c r="A6" t="s">
        <v>58</v>
      </c>
      <c r="B6" t="s">
        <v>54</v>
      </c>
      <c r="C6">
        <v>2045</v>
      </c>
      <c r="D6" s="13">
        <v>186</v>
      </c>
    </row>
    <row r="7" spans="1:4" s="1" customFormat="1" x14ac:dyDescent="0.2">
      <c r="A7" s="1" t="s">
        <v>59</v>
      </c>
      <c r="B7" s="1" t="s">
        <v>54</v>
      </c>
      <c r="C7" s="1">
        <v>2050</v>
      </c>
      <c r="D7" s="14">
        <v>191</v>
      </c>
    </row>
    <row r="8" spans="1:4" x14ac:dyDescent="0.2">
      <c r="A8" t="s">
        <v>53</v>
      </c>
      <c r="B8" t="s">
        <v>60</v>
      </c>
      <c r="C8">
        <v>2025</v>
      </c>
      <c r="D8" s="13">
        <v>127</v>
      </c>
    </row>
    <row r="9" spans="1:4" x14ac:dyDescent="0.2">
      <c r="A9" t="s">
        <v>55</v>
      </c>
      <c r="B9" t="s">
        <v>60</v>
      </c>
      <c r="C9">
        <v>2030</v>
      </c>
      <c r="D9" s="13">
        <v>101</v>
      </c>
    </row>
    <row r="10" spans="1:4" x14ac:dyDescent="0.2">
      <c r="A10" t="s">
        <v>56</v>
      </c>
      <c r="B10" t="s">
        <v>60</v>
      </c>
      <c r="C10">
        <v>2035</v>
      </c>
      <c r="D10" s="13">
        <v>86</v>
      </c>
    </row>
    <row r="11" spans="1:4" x14ac:dyDescent="0.2">
      <c r="A11" t="s">
        <v>57</v>
      </c>
      <c r="B11" t="s">
        <v>60</v>
      </c>
      <c r="C11">
        <v>2040</v>
      </c>
      <c r="D11" s="13">
        <v>74</v>
      </c>
    </row>
    <row r="12" spans="1:4" x14ac:dyDescent="0.2">
      <c r="A12" t="s">
        <v>58</v>
      </c>
      <c r="B12" t="s">
        <v>60</v>
      </c>
      <c r="C12">
        <v>2045</v>
      </c>
      <c r="D12" s="13">
        <v>64</v>
      </c>
    </row>
    <row r="13" spans="1:4" s="1" customFormat="1" x14ac:dyDescent="0.2">
      <c r="A13" s="1" t="s">
        <v>59</v>
      </c>
      <c r="B13" s="1" t="s">
        <v>60</v>
      </c>
      <c r="C13" s="1">
        <v>2050</v>
      </c>
      <c r="D13" s="14">
        <v>55</v>
      </c>
    </row>
    <row r="14" spans="1:4" x14ac:dyDescent="0.2">
      <c r="A14" t="s">
        <v>53</v>
      </c>
      <c r="B14" t="s">
        <v>61</v>
      </c>
      <c r="C14">
        <v>2025</v>
      </c>
      <c r="D14" s="13">
        <v>88</v>
      </c>
    </row>
    <row r="15" spans="1:4" x14ac:dyDescent="0.2">
      <c r="A15" t="s">
        <v>55</v>
      </c>
      <c r="B15" t="s">
        <v>61</v>
      </c>
      <c r="C15">
        <v>2030</v>
      </c>
      <c r="D15" s="13">
        <v>60</v>
      </c>
    </row>
    <row r="16" spans="1:4" x14ac:dyDescent="0.2">
      <c r="A16" t="s">
        <v>56</v>
      </c>
      <c r="B16" t="s">
        <v>61</v>
      </c>
      <c r="C16">
        <v>2035</v>
      </c>
      <c r="D16" s="13">
        <v>52</v>
      </c>
    </row>
    <row r="17" spans="1:4" x14ac:dyDescent="0.2">
      <c r="A17" t="s">
        <v>57</v>
      </c>
      <c r="B17" t="s">
        <v>61</v>
      </c>
      <c r="C17">
        <v>2040</v>
      </c>
      <c r="D17" s="13">
        <v>44</v>
      </c>
    </row>
    <row r="18" spans="1:4" x14ac:dyDescent="0.2">
      <c r="A18" t="s">
        <v>58</v>
      </c>
      <c r="B18" t="s">
        <v>61</v>
      </c>
      <c r="C18">
        <v>2045</v>
      </c>
      <c r="D18" s="13">
        <v>38</v>
      </c>
    </row>
    <row r="19" spans="1:4" s="1" customFormat="1" x14ac:dyDescent="0.2">
      <c r="A19" s="1" t="s">
        <v>59</v>
      </c>
      <c r="B19" s="1" t="s">
        <v>61</v>
      </c>
      <c r="C19" s="1">
        <v>2050</v>
      </c>
      <c r="D19" s="14">
        <v>33</v>
      </c>
    </row>
    <row r="20" spans="1:4" x14ac:dyDescent="0.2">
      <c r="A20" t="s">
        <v>62</v>
      </c>
      <c r="B20" t="s">
        <v>60</v>
      </c>
      <c r="C20">
        <v>2025</v>
      </c>
      <c r="D20">
        <v>100</v>
      </c>
    </row>
    <row r="21" spans="1:4" x14ac:dyDescent="0.2">
      <c r="A21" t="s">
        <v>62</v>
      </c>
      <c r="B21" t="s">
        <v>60</v>
      </c>
      <c r="C21">
        <v>2030</v>
      </c>
      <c r="D21">
        <v>96</v>
      </c>
    </row>
    <row r="22" spans="1:4" s="1" customFormat="1" x14ac:dyDescent="0.2">
      <c r="A22" s="1" t="s">
        <v>62</v>
      </c>
      <c r="B22" s="1" t="s">
        <v>60</v>
      </c>
      <c r="C22" s="1">
        <v>2050</v>
      </c>
      <c r="D22" s="1">
        <v>80</v>
      </c>
    </row>
    <row r="23" spans="1:4" x14ac:dyDescent="0.2">
      <c r="A23" t="s">
        <v>63</v>
      </c>
      <c r="B23" t="s">
        <v>54</v>
      </c>
      <c r="C23">
        <v>2025</v>
      </c>
      <c r="D23">
        <v>350</v>
      </c>
    </row>
    <row r="24" spans="1:4" x14ac:dyDescent="0.2">
      <c r="A24" t="s">
        <v>63</v>
      </c>
      <c r="B24" t="s">
        <v>60</v>
      </c>
      <c r="C24">
        <v>2025</v>
      </c>
      <c r="D24">
        <v>250</v>
      </c>
    </row>
    <row r="25" spans="1:4" s="1" customFormat="1" x14ac:dyDescent="0.2">
      <c r="A25" s="1" t="s">
        <v>63</v>
      </c>
      <c r="B25" s="1" t="s">
        <v>61</v>
      </c>
      <c r="C25" s="1">
        <v>2025</v>
      </c>
      <c r="D25" s="1">
        <v>190</v>
      </c>
    </row>
    <row r="26" spans="1:4" s="3" customFormat="1" x14ac:dyDescent="0.2">
      <c r="A26" s="3" t="s">
        <v>64</v>
      </c>
      <c r="B26" s="3" t="s">
        <v>60</v>
      </c>
      <c r="C26" s="3">
        <v>2025</v>
      </c>
      <c r="D26" s="3">
        <v>243</v>
      </c>
    </row>
    <row r="27" spans="1:4" x14ac:dyDescent="0.2">
      <c r="A27" t="s">
        <v>65</v>
      </c>
      <c r="B27" t="s">
        <v>54</v>
      </c>
      <c r="C27">
        <v>2025</v>
      </c>
      <c r="D27">
        <v>105</v>
      </c>
    </row>
    <row r="28" spans="1:4" x14ac:dyDescent="0.2">
      <c r="A28" t="s">
        <v>65</v>
      </c>
      <c r="B28" t="s">
        <v>54</v>
      </c>
      <c r="C28">
        <v>2030</v>
      </c>
      <c r="D28">
        <v>95</v>
      </c>
    </row>
    <row r="29" spans="1:4" x14ac:dyDescent="0.2">
      <c r="A29" t="s">
        <v>65</v>
      </c>
      <c r="B29" t="s">
        <v>60</v>
      </c>
      <c r="C29">
        <v>2025</v>
      </c>
      <c r="D29">
        <v>95</v>
      </c>
    </row>
    <row r="30" spans="1:4" x14ac:dyDescent="0.2">
      <c r="A30" t="s">
        <v>65</v>
      </c>
      <c r="B30" t="s">
        <v>60</v>
      </c>
      <c r="C30">
        <v>2030</v>
      </c>
      <c r="D30">
        <v>75</v>
      </c>
    </row>
    <row r="31" spans="1:4" x14ac:dyDescent="0.2">
      <c r="A31" t="s">
        <v>65</v>
      </c>
      <c r="B31" t="s">
        <v>61</v>
      </c>
      <c r="C31">
        <v>2025</v>
      </c>
      <c r="D31">
        <v>80</v>
      </c>
    </row>
    <row r="32" spans="1:4" s="1" customFormat="1" ht="15.75" customHeight="1" x14ac:dyDescent="0.2">
      <c r="A32" s="1" t="s">
        <v>65</v>
      </c>
      <c r="B32" s="1" t="s">
        <v>61</v>
      </c>
      <c r="C32" s="1">
        <v>2030</v>
      </c>
      <c r="D32" s="1">
        <v>55</v>
      </c>
    </row>
    <row r="33" spans="1:4" x14ac:dyDescent="0.2">
      <c r="A33" t="s">
        <v>66</v>
      </c>
      <c r="B33" t="s">
        <v>54</v>
      </c>
      <c r="C33">
        <v>2025</v>
      </c>
      <c r="D33" s="15">
        <v>161.72</v>
      </c>
    </row>
    <row r="34" spans="1:4" x14ac:dyDescent="0.2">
      <c r="A34" t="s">
        <v>67</v>
      </c>
      <c r="B34" t="s">
        <v>54</v>
      </c>
      <c r="C34">
        <v>2030</v>
      </c>
      <c r="D34" s="15">
        <v>164.98</v>
      </c>
    </row>
    <row r="35" spans="1:4" x14ac:dyDescent="0.2">
      <c r="A35" t="s">
        <v>68</v>
      </c>
      <c r="B35" t="s">
        <v>54</v>
      </c>
      <c r="C35">
        <v>2035</v>
      </c>
      <c r="D35" s="15">
        <v>173.38</v>
      </c>
    </row>
    <row r="36" spans="1:4" x14ac:dyDescent="0.2">
      <c r="A36" t="s">
        <v>69</v>
      </c>
      <c r="B36" t="s">
        <v>54</v>
      </c>
      <c r="C36">
        <v>2040</v>
      </c>
      <c r="D36" s="15">
        <v>182.23</v>
      </c>
    </row>
    <row r="37" spans="1:4" x14ac:dyDescent="0.2">
      <c r="A37" t="s">
        <v>70</v>
      </c>
      <c r="B37" t="s">
        <v>54</v>
      </c>
      <c r="C37">
        <v>2045</v>
      </c>
      <c r="D37" s="15">
        <v>191.53</v>
      </c>
    </row>
    <row r="38" spans="1:4" s="1" customFormat="1" x14ac:dyDescent="0.2">
      <c r="A38" s="1" t="s">
        <v>71</v>
      </c>
      <c r="B38" s="1" t="s">
        <v>54</v>
      </c>
      <c r="C38" s="1">
        <v>2050</v>
      </c>
      <c r="D38" s="16">
        <v>201.3</v>
      </c>
    </row>
    <row r="39" spans="1:4" x14ac:dyDescent="0.2">
      <c r="A39" t="s">
        <v>72</v>
      </c>
      <c r="B39" t="s">
        <v>60</v>
      </c>
      <c r="C39">
        <v>2025</v>
      </c>
      <c r="D39" s="15">
        <v>127.46</v>
      </c>
    </row>
    <row r="40" spans="1:4" x14ac:dyDescent="0.2">
      <c r="A40" t="s">
        <v>73</v>
      </c>
      <c r="B40" t="s">
        <v>60</v>
      </c>
      <c r="C40">
        <v>2030</v>
      </c>
      <c r="D40" s="15">
        <v>96.46</v>
      </c>
    </row>
    <row r="41" spans="1:4" x14ac:dyDescent="0.2">
      <c r="A41" t="s">
        <v>74</v>
      </c>
      <c r="B41" t="s">
        <v>60</v>
      </c>
      <c r="C41">
        <v>2035</v>
      </c>
      <c r="D41" s="15">
        <v>82.84</v>
      </c>
    </row>
    <row r="42" spans="1:4" x14ac:dyDescent="0.2">
      <c r="A42" t="s">
        <v>75</v>
      </c>
      <c r="B42" t="s">
        <v>60</v>
      </c>
      <c r="C42">
        <v>2040</v>
      </c>
      <c r="D42" s="15">
        <v>71.13</v>
      </c>
    </row>
    <row r="43" spans="1:4" x14ac:dyDescent="0.2">
      <c r="A43" t="s">
        <v>76</v>
      </c>
      <c r="B43" t="s">
        <v>60</v>
      </c>
      <c r="C43">
        <v>2045</v>
      </c>
      <c r="D43" s="15">
        <v>61.08</v>
      </c>
    </row>
    <row r="44" spans="1:4" s="1" customFormat="1" x14ac:dyDescent="0.2">
      <c r="A44" s="1" t="s">
        <v>77</v>
      </c>
      <c r="B44" s="1" t="s">
        <v>60</v>
      </c>
      <c r="C44" s="1">
        <v>2050</v>
      </c>
      <c r="D44" s="16">
        <v>52.45</v>
      </c>
    </row>
    <row r="45" spans="1:4" x14ac:dyDescent="0.2">
      <c r="A45" t="s">
        <v>78</v>
      </c>
      <c r="B45" t="s">
        <v>61</v>
      </c>
      <c r="C45">
        <v>2025</v>
      </c>
      <c r="D45" s="15">
        <v>87.78</v>
      </c>
    </row>
    <row r="46" spans="1:4" x14ac:dyDescent="0.2">
      <c r="A46" t="s">
        <v>79</v>
      </c>
      <c r="B46" t="s">
        <v>61</v>
      </c>
      <c r="C46">
        <v>2030</v>
      </c>
      <c r="D46" s="15">
        <v>56.91</v>
      </c>
    </row>
    <row r="47" spans="1:4" x14ac:dyDescent="0.2">
      <c r="A47" t="s">
        <v>80</v>
      </c>
      <c r="B47" t="s">
        <v>61</v>
      </c>
      <c r="C47">
        <v>2035</v>
      </c>
      <c r="D47" s="15">
        <v>48.88</v>
      </c>
    </row>
    <row r="48" spans="1:4" x14ac:dyDescent="0.2">
      <c r="A48" t="s">
        <v>81</v>
      </c>
      <c r="B48" t="s">
        <v>61</v>
      </c>
      <c r="C48">
        <v>2040</v>
      </c>
      <c r="D48" s="15">
        <v>41.97</v>
      </c>
    </row>
    <row r="49" spans="1:4" x14ac:dyDescent="0.2">
      <c r="A49" t="s">
        <v>82</v>
      </c>
      <c r="B49" t="s">
        <v>61</v>
      </c>
      <c r="C49">
        <v>2045</v>
      </c>
      <c r="D49" s="15">
        <v>36.04</v>
      </c>
    </row>
    <row r="50" spans="1:4" s="1" customFormat="1" x14ac:dyDescent="0.2">
      <c r="A50" s="1" t="s">
        <v>83</v>
      </c>
      <c r="B50" s="1" t="s">
        <v>61</v>
      </c>
      <c r="C50" s="1">
        <v>2050</v>
      </c>
      <c r="D50" s="16">
        <v>30.95</v>
      </c>
    </row>
    <row r="51" spans="1:4" x14ac:dyDescent="0.2">
      <c r="A51" t="s">
        <v>84</v>
      </c>
      <c r="B51" t="s">
        <v>60</v>
      </c>
      <c r="C51">
        <v>2025</v>
      </c>
      <c r="D51" s="17">
        <v>226.71</v>
      </c>
    </row>
    <row r="52" spans="1:4" x14ac:dyDescent="0.2">
      <c r="A52" t="s">
        <v>84</v>
      </c>
      <c r="B52" t="s">
        <v>60</v>
      </c>
      <c r="C52">
        <v>2030</v>
      </c>
      <c r="D52" s="17">
        <v>127.46</v>
      </c>
    </row>
    <row r="53" spans="1:4" x14ac:dyDescent="0.2">
      <c r="A53" t="s">
        <v>84</v>
      </c>
      <c r="B53" t="s">
        <v>60</v>
      </c>
      <c r="C53">
        <v>2035</v>
      </c>
      <c r="D53" s="17">
        <v>96.46</v>
      </c>
    </row>
    <row r="54" spans="1:4" x14ac:dyDescent="0.2">
      <c r="A54" t="s">
        <v>84</v>
      </c>
      <c r="B54" t="s">
        <v>60</v>
      </c>
      <c r="C54">
        <v>2040</v>
      </c>
      <c r="D54" s="18">
        <v>82.84</v>
      </c>
    </row>
    <row r="55" spans="1:4" x14ac:dyDescent="0.2">
      <c r="A55" t="s">
        <v>84</v>
      </c>
      <c r="B55" t="s">
        <v>60</v>
      </c>
      <c r="C55">
        <v>2045</v>
      </c>
      <c r="D55" s="18">
        <v>71.13</v>
      </c>
    </row>
    <row r="56" spans="1:4" s="1" customFormat="1" x14ac:dyDescent="0.2">
      <c r="A56" t="s">
        <v>84</v>
      </c>
      <c r="B56" s="1" t="s">
        <v>60</v>
      </c>
      <c r="C56" s="1">
        <v>2050</v>
      </c>
      <c r="D56" s="19">
        <v>61.08</v>
      </c>
    </row>
    <row r="57" spans="1:4" x14ac:dyDescent="0.2">
      <c r="A57" t="s">
        <v>85</v>
      </c>
      <c r="B57" t="s">
        <v>60</v>
      </c>
      <c r="C57">
        <v>2025</v>
      </c>
      <c r="D57">
        <f>D51*1.3</f>
        <v>294.72300000000001</v>
      </c>
    </row>
    <row r="58" spans="1:4" x14ac:dyDescent="0.2">
      <c r="A58" t="s">
        <v>85</v>
      </c>
      <c r="B58" t="s">
        <v>60</v>
      </c>
      <c r="C58">
        <v>2030</v>
      </c>
      <c r="D58">
        <f t="shared" ref="D58:D62" si="0">D52*1.3</f>
        <v>165.69800000000001</v>
      </c>
    </row>
    <row r="59" spans="1:4" x14ac:dyDescent="0.2">
      <c r="A59" t="s">
        <v>85</v>
      </c>
      <c r="B59" t="s">
        <v>60</v>
      </c>
      <c r="C59">
        <v>2035</v>
      </c>
      <c r="D59">
        <f t="shared" si="0"/>
        <v>125.398</v>
      </c>
    </row>
    <row r="60" spans="1:4" x14ac:dyDescent="0.2">
      <c r="A60" t="s">
        <v>85</v>
      </c>
      <c r="B60" t="s">
        <v>60</v>
      </c>
      <c r="C60">
        <v>2040</v>
      </c>
      <c r="D60">
        <f t="shared" si="0"/>
        <v>107.69200000000001</v>
      </c>
    </row>
    <row r="61" spans="1:4" x14ac:dyDescent="0.2">
      <c r="A61" t="s">
        <v>85</v>
      </c>
      <c r="B61" t="s">
        <v>60</v>
      </c>
      <c r="C61">
        <v>2045</v>
      </c>
      <c r="D61">
        <f t="shared" si="0"/>
        <v>92.468999999999994</v>
      </c>
    </row>
    <row r="62" spans="1:4" s="1" customFormat="1" x14ac:dyDescent="0.2">
      <c r="A62" t="s">
        <v>85</v>
      </c>
      <c r="B62" s="1" t="s">
        <v>60</v>
      </c>
      <c r="C62" s="1">
        <v>2050</v>
      </c>
      <c r="D62">
        <f t="shared" si="0"/>
        <v>79.403999999999996</v>
      </c>
    </row>
    <row r="66" spans="1:33" x14ac:dyDescent="0.2">
      <c r="A66" t="s">
        <v>86</v>
      </c>
    </row>
    <row r="67" spans="1:33" x14ac:dyDescent="0.2">
      <c r="A67">
        <v>2018</v>
      </c>
      <c r="B67">
        <v>2019</v>
      </c>
      <c r="C67">
        <v>2020</v>
      </c>
      <c r="D67">
        <v>2021</v>
      </c>
      <c r="E67">
        <v>2022</v>
      </c>
      <c r="F67">
        <v>2023</v>
      </c>
      <c r="G67">
        <v>2024</v>
      </c>
      <c r="H67">
        <v>2025</v>
      </c>
      <c r="I67">
        <v>2026</v>
      </c>
      <c r="J67">
        <v>2027</v>
      </c>
      <c r="K67">
        <v>2028</v>
      </c>
      <c r="L67">
        <v>2029</v>
      </c>
      <c r="M67">
        <v>2030</v>
      </c>
      <c r="N67">
        <v>2031</v>
      </c>
      <c r="O67">
        <v>2032</v>
      </c>
      <c r="P67">
        <v>2033</v>
      </c>
      <c r="Q67">
        <v>2034</v>
      </c>
      <c r="R67">
        <v>2035</v>
      </c>
      <c r="S67">
        <v>2036</v>
      </c>
      <c r="T67">
        <v>2037</v>
      </c>
      <c r="U67">
        <v>2038</v>
      </c>
      <c r="V67">
        <v>2039</v>
      </c>
      <c r="W67">
        <v>2040</v>
      </c>
      <c r="X67">
        <v>2041</v>
      </c>
      <c r="Y67">
        <v>2042</v>
      </c>
      <c r="Z67">
        <v>2043</v>
      </c>
      <c r="AA67">
        <v>2044</v>
      </c>
      <c r="AB67">
        <v>2045</v>
      </c>
      <c r="AC67">
        <v>2046</v>
      </c>
      <c r="AD67">
        <v>2047</v>
      </c>
      <c r="AE67">
        <v>2048</v>
      </c>
      <c r="AF67">
        <v>2049</v>
      </c>
      <c r="AG67">
        <v>2050</v>
      </c>
    </row>
    <row r="68" spans="1:33" x14ac:dyDescent="0.2">
      <c r="A68">
        <v>220</v>
      </c>
      <c r="B68">
        <v>220</v>
      </c>
      <c r="C68">
        <f t="shared" ref="C68:H68" si="1">B68*0.95</f>
        <v>209</v>
      </c>
      <c r="D68">
        <f t="shared" si="1"/>
        <v>198.54999999999998</v>
      </c>
      <c r="E68">
        <f t="shared" si="1"/>
        <v>188.62249999999997</v>
      </c>
      <c r="F68">
        <f t="shared" si="1"/>
        <v>179.19137499999997</v>
      </c>
      <c r="G68">
        <f t="shared" si="1"/>
        <v>170.23180624999995</v>
      </c>
      <c r="H68">
        <f t="shared" si="1"/>
        <v>161.72021593749994</v>
      </c>
      <c r="I68">
        <f>H68</f>
        <v>161.72021593749994</v>
      </c>
      <c r="J68">
        <f>I68</f>
        <v>161.72021593749994</v>
      </c>
      <c r="K68">
        <f>J68</f>
        <v>161.72021593749994</v>
      </c>
      <c r="L68">
        <f t="shared" ref="L68:AG68" si="2">K68*1.01</f>
        <v>163.33741809687496</v>
      </c>
      <c r="M68">
        <f t="shared" si="2"/>
        <v>164.97079227784371</v>
      </c>
      <c r="N68">
        <f t="shared" si="2"/>
        <v>166.62050020062216</v>
      </c>
      <c r="O68">
        <f t="shared" si="2"/>
        <v>168.28670520262838</v>
      </c>
      <c r="P68">
        <f t="shared" si="2"/>
        <v>169.96957225465468</v>
      </c>
      <c r="Q68">
        <f t="shared" si="2"/>
        <v>171.66926797720123</v>
      </c>
      <c r="R68">
        <f t="shared" si="2"/>
        <v>173.38596065697325</v>
      </c>
      <c r="S68">
        <f t="shared" si="2"/>
        <v>175.11982026354298</v>
      </c>
      <c r="T68">
        <f t="shared" si="2"/>
        <v>176.87101846617841</v>
      </c>
      <c r="U68">
        <f t="shared" si="2"/>
        <v>178.6397286508402</v>
      </c>
      <c r="V68">
        <f t="shared" si="2"/>
        <v>180.42612593734859</v>
      </c>
      <c r="W68">
        <f t="shared" si="2"/>
        <v>182.23038719672206</v>
      </c>
      <c r="X68">
        <f t="shared" si="2"/>
        <v>184.05269106868928</v>
      </c>
      <c r="Y68">
        <f t="shared" si="2"/>
        <v>185.89321797937617</v>
      </c>
      <c r="Z68">
        <f t="shared" si="2"/>
        <v>187.75215015916993</v>
      </c>
      <c r="AA68">
        <f t="shared" si="2"/>
        <v>189.62967166076163</v>
      </c>
      <c r="AB68">
        <f t="shared" si="2"/>
        <v>191.52596837736925</v>
      </c>
      <c r="AC68">
        <f t="shared" si="2"/>
        <v>193.44122806114294</v>
      </c>
      <c r="AD68">
        <f t="shared" si="2"/>
        <v>195.37564034175438</v>
      </c>
      <c r="AE68">
        <f t="shared" si="2"/>
        <v>197.32939674517192</v>
      </c>
      <c r="AF68">
        <f t="shared" si="2"/>
        <v>199.30269071262364</v>
      </c>
      <c r="AG68">
        <f t="shared" si="2"/>
        <v>201.29571761974989</v>
      </c>
    </row>
    <row r="69" spans="1:33" x14ac:dyDescent="0.2">
      <c r="A69">
        <v>197</v>
      </c>
      <c r="B69">
        <v>197</v>
      </c>
      <c r="C69">
        <f t="shared" ref="C69:K69" si="3">B69*0.93</f>
        <v>183.21</v>
      </c>
      <c r="D69">
        <f t="shared" si="3"/>
        <v>170.38530000000003</v>
      </c>
      <c r="E69">
        <f t="shared" si="3"/>
        <v>158.45832900000005</v>
      </c>
      <c r="F69">
        <f t="shared" si="3"/>
        <v>147.36624597000005</v>
      </c>
      <c r="G69">
        <f t="shared" si="3"/>
        <v>137.05060875210006</v>
      </c>
      <c r="H69">
        <f t="shared" si="3"/>
        <v>127.45706613945306</v>
      </c>
      <c r="I69">
        <f t="shared" si="3"/>
        <v>118.53507150969135</v>
      </c>
      <c r="J69">
        <f t="shared" si="3"/>
        <v>110.23761650401296</v>
      </c>
      <c r="K69">
        <f t="shared" si="3"/>
        <v>102.52098334873206</v>
      </c>
      <c r="L69">
        <f t="shared" ref="L69:AG70" si="4">K69*0.97</f>
        <v>99.445353848270088</v>
      </c>
      <c r="M69">
        <f t="shared" si="4"/>
        <v>96.461993232821982</v>
      </c>
      <c r="N69">
        <f t="shared" si="4"/>
        <v>93.568133435837325</v>
      </c>
      <c r="O69">
        <f t="shared" si="4"/>
        <v>90.761089432762205</v>
      </c>
      <c r="P69">
        <f t="shared" si="4"/>
        <v>88.038256749779336</v>
      </c>
      <c r="Q69">
        <f t="shared" si="4"/>
        <v>85.397109047285952</v>
      </c>
      <c r="R69">
        <f t="shared" si="4"/>
        <v>82.835195775867376</v>
      </c>
      <c r="S69">
        <f t="shared" si="4"/>
        <v>80.350139902591351</v>
      </c>
      <c r="T69">
        <f t="shared" si="4"/>
        <v>77.939635705513609</v>
      </c>
      <c r="U69">
        <f t="shared" si="4"/>
        <v>75.601446634348193</v>
      </c>
      <c r="V69">
        <f t="shared" si="4"/>
        <v>73.333403235317746</v>
      </c>
      <c r="W69">
        <f t="shared" si="4"/>
        <v>71.133401138258208</v>
      </c>
      <c r="X69">
        <f t="shared" si="4"/>
        <v>68.999399104110466</v>
      </c>
      <c r="Y69">
        <f t="shared" si="4"/>
        <v>66.929417130987147</v>
      </c>
      <c r="Z69">
        <f t="shared" si="4"/>
        <v>64.921534617057532</v>
      </c>
      <c r="AA69">
        <f t="shared" si="4"/>
        <v>62.973888578545804</v>
      </c>
      <c r="AB69">
        <f t="shared" si="4"/>
        <v>61.084671921189425</v>
      </c>
      <c r="AC69">
        <f t="shared" si="4"/>
        <v>59.252131763553741</v>
      </c>
      <c r="AD69">
        <f t="shared" si="4"/>
        <v>57.47456781064713</v>
      </c>
      <c r="AE69">
        <f t="shared" si="4"/>
        <v>55.750330776327715</v>
      </c>
      <c r="AF69">
        <f t="shared" si="4"/>
        <v>54.077820853037885</v>
      </c>
      <c r="AG69">
        <f t="shared" si="4"/>
        <v>52.455486227446748</v>
      </c>
    </row>
    <row r="70" spans="1:33" x14ac:dyDescent="0.2">
      <c r="A70">
        <v>161</v>
      </c>
      <c r="B70">
        <f t="shared" ref="B70:M70" si="5">A70*0.917</f>
        <v>147.637</v>
      </c>
      <c r="C70">
        <f t="shared" si="5"/>
        <v>135.383129</v>
      </c>
      <c r="D70">
        <f t="shared" si="5"/>
        <v>124.14632929300001</v>
      </c>
      <c r="E70">
        <f t="shared" si="5"/>
        <v>113.84218396168102</v>
      </c>
      <c r="F70">
        <f t="shared" si="5"/>
        <v>104.39328269286149</v>
      </c>
      <c r="G70">
        <f t="shared" si="5"/>
        <v>95.728640229353985</v>
      </c>
      <c r="H70">
        <f t="shared" si="5"/>
        <v>87.783163090317615</v>
      </c>
      <c r="I70">
        <f t="shared" si="5"/>
        <v>80.49716055382126</v>
      </c>
      <c r="J70">
        <f t="shared" si="5"/>
        <v>73.815896227854097</v>
      </c>
      <c r="K70">
        <f t="shared" si="5"/>
        <v>67.68917684094221</v>
      </c>
      <c r="L70">
        <f t="shared" si="5"/>
        <v>62.070975163144006</v>
      </c>
      <c r="M70">
        <f t="shared" si="5"/>
        <v>56.919084224603054</v>
      </c>
      <c r="N70">
        <f t="shared" si="4"/>
        <v>55.211511697864964</v>
      </c>
      <c r="O70">
        <f t="shared" si="4"/>
        <v>53.555166346929013</v>
      </c>
      <c r="P70">
        <f t="shared" si="4"/>
        <v>51.948511356521145</v>
      </c>
      <c r="Q70">
        <f t="shared" si="4"/>
        <v>50.390056015825508</v>
      </c>
      <c r="R70">
        <f t="shared" si="4"/>
        <v>48.878354335350743</v>
      </c>
      <c r="S70">
        <f t="shared" si="4"/>
        <v>47.412003705290218</v>
      </c>
      <c r="T70">
        <f t="shared" si="4"/>
        <v>45.989643594131508</v>
      </c>
      <c r="U70">
        <f t="shared" si="4"/>
        <v>44.609954286307563</v>
      </c>
      <c r="V70">
        <f t="shared" si="4"/>
        <v>43.271655657718334</v>
      </c>
      <c r="W70">
        <f t="shared" si="4"/>
        <v>41.973505987986783</v>
      </c>
      <c r="X70">
        <f t="shared" si="4"/>
        <v>40.714300808347176</v>
      </c>
      <c r="Y70">
        <f t="shared" si="4"/>
        <v>39.492871784096756</v>
      </c>
      <c r="Z70">
        <f t="shared" si="4"/>
        <v>38.308085630573849</v>
      </c>
      <c r="AA70">
        <f t="shared" si="4"/>
        <v>37.158843061656633</v>
      </c>
      <c r="AB70">
        <f t="shared" si="4"/>
        <v>36.044077769806933</v>
      </c>
      <c r="AC70">
        <f t="shared" si="4"/>
        <v>34.962755436712726</v>
      </c>
      <c r="AD70">
        <f t="shared" si="4"/>
        <v>33.913872773611345</v>
      </c>
      <c r="AE70">
        <f t="shared" si="4"/>
        <v>32.896456590403005</v>
      </c>
      <c r="AF70">
        <f t="shared" si="4"/>
        <v>31.909562892690914</v>
      </c>
      <c r="AG70">
        <f t="shared" si="4"/>
        <v>30.952276005910186</v>
      </c>
    </row>
  </sheetData>
  <phoneticPr fontId="8" type="noConversion"/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94EDE-713C-4A39-BBD3-34BC45C4B3BB}">
  <dimension ref="A1:C7"/>
  <sheetViews>
    <sheetView workbookViewId="0">
      <selection activeCell="H29" sqref="H29"/>
    </sheetView>
  </sheetViews>
  <sheetFormatPr baseColWidth="10" defaultColWidth="8.83203125" defaultRowHeight="15" x14ac:dyDescent="0.2"/>
  <sheetData>
    <row r="1" spans="1:3" x14ac:dyDescent="0.2">
      <c r="A1" t="s">
        <v>87</v>
      </c>
      <c r="B1" t="s">
        <v>88</v>
      </c>
      <c r="C1" t="s">
        <v>89</v>
      </c>
    </row>
    <row r="2" spans="1:3" x14ac:dyDescent="0.2">
      <c r="A2" t="s">
        <v>90</v>
      </c>
      <c r="B2">
        <v>2025</v>
      </c>
      <c r="C2">
        <v>700</v>
      </c>
    </row>
    <row r="3" spans="1:3" x14ac:dyDescent="0.2">
      <c r="A3" t="s">
        <v>90</v>
      </c>
      <c r="B3">
        <v>2030</v>
      </c>
      <c r="C3">
        <v>350</v>
      </c>
    </row>
    <row r="4" spans="1:3" x14ac:dyDescent="0.2">
      <c r="A4" t="s">
        <v>90</v>
      </c>
      <c r="B4">
        <v>2035</v>
      </c>
      <c r="C4">
        <v>200</v>
      </c>
    </row>
    <row r="5" spans="1:3" x14ac:dyDescent="0.2">
      <c r="A5" t="s">
        <v>90</v>
      </c>
      <c r="B5">
        <v>2040</v>
      </c>
      <c r="C5">
        <v>160</v>
      </c>
    </row>
    <row r="6" spans="1:3" x14ac:dyDescent="0.2">
      <c r="A6" t="s">
        <v>90</v>
      </c>
      <c r="B6">
        <v>2045</v>
      </c>
      <c r="C6">
        <v>125</v>
      </c>
    </row>
    <row r="7" spans="1:3" x14ac:dyDescent="0.2">
      <c r="A7" t="s">
        <v>90</v>
      </c>
      <c r="B7">
        <v>2050</v>
      </c>
      <c r="C7">
        <v>100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64B15-15D9-43D6-B1C2-A0962D6D24C6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F6CAA-E42F-4452-BD66-324DE85D0E46}">
  <dimension ref="A1:N128"/>
  <sheetViews>
    <sheetView workbookViewId="0">
      <pane ySplit="1" topLeftCell="A2" activePane="bottomLeft" state="frozen"/>
      <selection pane="bottomLeft" activeCell="I7" sqref="I7"/>
    </sheetView>
  </sheetViews>
  <sheetFormatPr baseColWidth="10" defaultColWidth="8.83203125" defaultRowHeight="15" x14ac:dyDescent="0.2"/>
  <cols>
    <col min="3" max="3" width="19.1640625" bestFit="1" customWidth="1"/>
    <col min="4" max="4" width="24.83203125" style="33" bestFit="1" customWidth="1"/>
    <col min="5" max="5" width="21.5" style="33" bestFit="1" customWidth="1"/>
    <col min="6" max="6" width="12" style="33" bestFit="1" customWidth="1"/>
    <col min="7" max="7" width="12.83203125" bestFit="1" customWidth="1"/>
    <col min="8" max="8" width="19.83203125" style="33" bestFit="1" customWidth="1"/>
    <col min="9" max="9" width="13.83203125" style="33" bestFit="1" customWidth="1"/>
    <col min="10" max="10" width="17.6640625" customWidth="1"/>
    <col min="11" max="11" width="18.83203125" style="33" bestFit="1" customWidth="1"/>
    <col min="12" max="12" width="18.5" style="33" bestFit="1" customWidth="1"/>
    <col min="13" max="13" width="10.83203125" bestFit="1" customWidth="1"/>
    <col min="14" max="14" width="19.6640625" bestFit="1" customWidth="1"/>
  </cols>
  <sheetData>
    <row r="1" spans="1:14" x14ac:dyDescent="0.2">
      <c r="A1" t="s">
        <v>91</v>
      </c>
      <c r="B1" t="s">
        <v>2</v>
      </c>
      <c r="C1" t="s">
        <v>92</v>
      </c>
      <c r="D1" s="33" t="s">
        <v>93</v>
      </c>
      <c r="E1" s="33" t="s">
        <v>94</v>
      </c>
      <c r="F1" s="33" t="s">
        <v>95</v>
      </c>
      <c r="G1" t="s">
        <v>96</v>
      </c>
      <c r="H1" s="33" t="s">
        <v>97</v>
      </c>
      <c r="I1" s="33" t="s">
        <v>98</v>
      </c>
      <c r="J1" t="s">
        <v>99</v>
      </c>
      <c r="K1" s="33" t="s">
        <v>100</v>
      </c>
      <c r="L1" s="33" t="s">
        <v>101</v>
      </c>
      <c r="M1" t="s">
        <v>102</v>
      </c>
      <c r="N1" s="37" t="s">
        <v>103</v>
      </c>
    </row>
    <row r="2" spans="1:14" x14ac:dyDescent="0.2">
      <c r="A2" t="s">
        <v>32</v>
      </c>
      <c r="B2">
        <v>2025</v>
      </c>
      <c r="C2">
        <v>6</v>
      </c>
      <c r="D2" s="41"/>
      <c r="E2" s="33">
        <v>22.896799999999999</v>
      </c>
      <c r="F2" s="33">
        <f>E2/3.412/1000*1000</f>
        <v>6.7106682297772569</v>
      </c>
      <c r="G2" s="37">
        <f>C2*240</f>
        <v>1440</v>
      </c>
      <c r="H2" s="33">
        <v>1960</v>
      </c>
      <c r="I2" s="33">
        <v>275</v>
      </c>
      <c r="J2" t="s">
        <v>104</v>
      </c>
      <c r="K2" s="33">
        <f t="shared" ref="K2:K19" si="0">240/25</f>
        <v>9.6</v>
      </c>
      <c r="L2" s="33">
        <v>0.43969999999999998</v>
      </c>
      <c r="M2" t="s">
        <v>105</v>
      </c>
      <c r="N2" s="33">
        <f>$C$126-$C$118-H2-I2</f>
        <v>28739.63636363636</v>
      </c>
    </row>
    <row r="3" spans="1:14" x14ac:dyDescent="0.2">
      <c r="A3" t="s">
        <v>32</v>
      </c>
      <c r="B3">
        <v>2030</v>
      </c>
      <c r="C3" s="8">
        <f t="shared" ref="C3:C13" si="1">$C$107*1000/E3</f>
        <v>7.6383118131740382</v>
      </c>
      <c r="D3" s="41"/>
      <c r="E3" s="33">
        <f t="shared" ref="E3:E7" si="2">F3*3.412</f>
        <v>17.985780544210652</v>
      </c>
      <c r="F3" s="33">
        <v>5.27133075738882</v>
      </c>
      <c r="G3" s="37">
        <f t="shared" ref="G3:G13" si="3">C3*240</f>
        <v>1833.1948351617691</v>
      </c>
      <c r="H3" s="33">
        <v>1960</v>
      </c>
      <c r="I3" s="33">
        <v>275</v>
      </c>
      <c r="J3" t="s">
        <v>104</v>
      </c>
      <c r="K3" s="33">
        <f t="shared" si="0"/>
        <v>9.6</v>
      </c>
      <c r="L3" s="33">
        <v>0.43969999999999998</v>
      </c>
      <c r="M3" t="s">
        <v>105</v>
      </c>
      <c r="N3" s="33">
        <f t="shared" ref="N3:N25" si="4">$C$126-$C$118-H3-I3</f>
        <v>28739.63636363636</v>
      </c>
    </row>
    <row r="4" spans="1:14" x14ac:dyDescent="0.2">
      <c r="A4" t="s">
        <v>32</v>
      </c>
      <c r="B4">
        <v>2035</v>
      </c>
      <c r="C4" s="8">
        <f t="shared" si="1"/>
        <v>8.4752376060331045</v>
      </c>
      <c r="D4" s="41"/>
      <c r="E4" s="33">
        <f t="shared" si="2"/>
        <v>16.209693035886716</v>
      </c>
      <c r="F4" s="33">
        <v>4.7507892836713701</v>
      </c>
      <c r="G4" s="37">
        <f t="shared" si="3"/>
        <v>2034.0570254479451</v>
      </c>
      <c r="H4" s="33">
        <v>1960</v>
      </c>
      <c r="I4" s="33">
        <v>275</v>
      </c>
      <c r="J4" t="s">
        <v>104</v>
      </c>
      <c r="K4" s="33">
        <f t="shared" si="0"/>
        <v>9.6</v>
      </c>
      <c r="L4" s="33">
        <v>0.43969999999999998</v>
      </c>
      <c r="M4" t="s">
        <v>105</v>
      </c>
      <c r="N4" s="33">
        <f t="shared" si="4"/>
        <v>28739.63636363636</v>
      </c>
    </row>
    <row r="5" spans="1:14" x14ac:dyDescent="0.2">
      <c r="A5" t="s">
        <v>32</v>
      </c>
      <c r="B5">
        <v>2040</v>
      </c>
      <c r="C5" s="8">
        <f t="shared" si="1"/>
        <v>9.0066973914843302</v>
      </c>
      <c r="D5" s="41"/>
      <c r="E5" s="33">
        <f t="shared" si="2"/>
        <v>15.253204812886382</v>
      </c>
      <c r="F5" s="33">
        <v>4.4704586204239103</v>
      </c>
      <c r="G5" s="37">
        <f t="shared" si="3"/>
        <v>2161.6073739562394</v>
      </c>
      <c r="H5" s="33">
        <v>1960</v>
      </c>
      <c r="I5" s="33">
        <v>275</v>
      </c>
      <c r="J5" t="s">
        <v>104</v>
      </c>
      <c r="K5" s="33">
        <f t="shared" si="0"/>
        <v>9.6</v>
      </c>
      <c r="L5" s="33">
        <v>0.43969999999999998</v>
      </c>
      <c r="M5" t="s">
        <v>105</v>
      </c>
      <c r="N5" s="33">
        <f t="shared" si="4"/>
        <v>28739.63636363636</v>
      </c>
    </row>
    <row r="6" spans="1:14" x14ac:dyDescent="0.2">
      <c r="A6" t="s">
        <v>32</v>
      </c>
      <c r="B6">
        <v>2045</v>
      </c>
      <c r="C6" s="8">
        <f t="shared" si="1"/>
        <v>9.4038649161756922</v>
      </c>
      <c r="D6" s="41"/>
      <c r="E6" s="33">
        <f t="shared" si="2"/>
        <v>14.608993347372465</v>
      </c>
      <c r="F6" s="33">
        <v>4.2816510396754</v>
      </c>
      <c r="G6" s="37">
        <f t="shared" si="3"/>
        <v>2256.9275798821664</v>
      </c>
      <c r="H6" s="33">
        <v>1960</v>
      </c>
      <c r="I6" s="33">
        <v>275</v>
      </c>
      <c r="J6" t="s">
        <v>104</v>
      </c>
      <c r="K6" s="33">
        <f t="shared" si="0"/>
        <v>9.6</v>
      </c>
      <c r="L6" s="33">
        <v>0.43969999999999998</v>
      </c>
      <c r="M6" t="s">
        <v>105</v>
      </c>
      <c r="N6" s="33">
        <f t="shared" si="4"/>
        <v>28739.63636363636</v>
      </c>
    </row>
    <row r="7" spans="1:14" s="1" customFormat="1" x14ac:dyDescent="0.2">
      <c r="A7" s="1" t="s">
        <v>32</v>
      </c>
      <c r="B7" s="1">
        <v>2050</v>
      </c>
      <c r="C7" s="10">
        <f t="shared" si="1"/>
        <v>9.7239537363408157</v>
      </c>
      <c r="D7" s="45"/>
      <c r="E7" s="46">
        <f t="shared" si="2"/>
        <v>14.128100947927516</v>
      </c>
      <c r="F7" s="46">
        <v>4.14070953925191</v>
      </c>
      <c r="G7" s="49">
        <f t="shared" si="3"/>
        <v>2333.748896721796</v>
      </c>
      <c r="H7" s="46">
        <v>1960</v>
      </c>
      <c r="I7" s="40">
        <v>275</v>
      </c>
      <c r="J7" s="1" t="s">
        <v>104</v>
      </c>
      <c r="K7" s="46">
        <f t="shared" si="0"/>
        <v>9.6</v>
      </c>
      <c r="L7" s="46">
        <v>0.43969999999999998</v>
      </c>
      <c r="M7" s="1" t="s">
        <v>105</v>
      </c>
      <c r="N7" s="46">
        <f t="shared" si="4"/>
        <v>28739.63636363636</v>
      </c>
    </row>
    <row r="8" spans="1:14" x14ac:dyDescent="0.2">
      <c r="A8" t="s">
        <v>34</v>
      </c>
      <c r="B8">
        <v>2025</v>
      </c>
      <c r="C8" s="8">
        <f t="shared" si="1"/>
        <v>6.0000087348450437</v>
      </c>
      <c r="D8" s="41"/>
      <c r="E8" s="33">
        <v>22.896799999999999</v>
      </c>
      <c r="F8" s="33">
        <f>E8/3.412/1000*1000</f>
        <v>6.7106682297772569</v>
      </c>
      <c r="G8" s="37">
        <f t="shared" si="3"/>
        <v>1440.0020963628106</v>
      </c>
      <c r="H8" s="33">
        <v>1960</v>
      </c>
      <c r="I8" s="33">
        <v>275</v>
      </c>
      <c r="J8" t="s">
        <v>104</v>
      </c>
      <c r="K8" s="33">
        <f t="shared" si="0"/>
        <v>9.6</v>
      </c>
      <c r="L8" s="33">
        <v>0.43969999999999998</v>
      </c>
      <c r="M8" t="s">
        <v>105</v>
      </c>
      <c r="N8" s="33">
        <f t="shared" si="4"/>
        <v>28739.63636363636</v>
      </c>
    </row>
    <row r="9" spans="1:14" x14ac:dyDescent="0.2">
      <c r="A9" t="s">
        <v>34</v>
      </c>
      <c r="B9">
        <v>2030</v>
      </c>
      <c r="C9" s="8">
        <f t="shared" si="1"/>
        <v>7.6383118131740382</v>
      </c>
      <c r="D9" s="41"/>
      <c r="E9" s="33">
        <f t="shared" ref="E9:E13" si="5">F9*3.412</f>
        <v>17.985780544210652</v>
      </c>
      <c r="F9" s="33">
        <v>5.27133075738882</v>
      </c>
      <c r="G9" s="37">
        <f t="shared" si="3"/>
        <v>1833.1948351617691</v>
      </c>
      <c r="H9" s="33">
        <v>1960</v>
      </c>
      <c r="I9" s="33">
        <v>275</v>
      </c>
      <c r="J9" t="s">
        <v>104</v>
      </c>
      <c r="K9" s="33">
        <f t="shared" si="0"/>
        <v>9.6</v>
      </c>
      <c r="L9" s="33">
        <v>0.43969999999999998</v>
      </c>
      <c r="M9" t="s">
        <v>105</v>
      </c>
      <c r="N9" s="33">
        <f t="shared" si="4"/>
        <v>28739.63636363636</v>
      </c>
    </row>
    <row r="10" spans="1:14" x14ac:dyDescent="0.2">
      <c r="A10" t="s">
        <v>34</v>
      </c>
      <c r="B10">
        <v>2035</v>
      </c>
      <c r="C10" s="8">
        <f t="shared" si="1"/>
        <v>8.4752376060331045</v>
      </c>
      <c r="D10" s="41"/>
      <c r="E10" s="33">
        <f t="shared" si="5"/>
        <v>16.209693035886716</v>
      </c>
      <c r="F10" s="33">
        <v>4.7507892836713701</v>
      </c>
      <c r="G10" s="37">
        <f t="shared" si="3"/>
        <v>2034.0570254479451</v>
      </c>
      <c r="H10" s="33">
        <v>1960</v>
      </c>
      <c r="I10" s="33">
        <v>275</v>
      </c>
      <c r="J10" t="s">
        <v>104</v>
      </c>
      <c r="K10" s="33">
        <f t="shared" si="0"/>
        <v>9.6</v>
      </c>
      <c r="L10" s="33">
        <v>0.43969999999999998</v>
      </c>
      <c r="M10" t="s">
        <v>105</v>
      </c>
      <c r="N10" s="33">
        <f t="shared" si="4"/>
        <v>28739.63636363636</v>
      </c>
    </row>
    <row r="11" spans="1:14" x14ac:dyDescent="0.2">
      <c r="A11" t="s">
        <v>34</v>
      </c>
      <c r="B11">
        <v>2040</v>
      </c>
      <c r="C11" s="8">
        <f t="shared" si="1"/>
        <v>9.0066973914843302</v>
      </c>
      <c r="D11" s="41"/>
      <c r="E11" s="33">
        <f t="shared" si="5"/>
        <v>15.253204812886382</v>
      </c>
      <c r="F11" s="33">
        <v>4.4704586204239103</v>
      </c>
      <c r="G11" s="37">
        <f t="shared" si="3"/>
        <v>2161.6073739562394</v>
      </c>
      <c r="H11" s="33">
        <v>1960</v>
      </c>
      <c r="I11" s="33">
        <v>275</v>
      </c>
      <c r="J11" t="s">
        <v>104</v>
      </c>
      <c r="K11" s="33">
        <f t="shared" si="0"/>
        <v>9.6</v>
      </c>
      <c r="L11" s="33">
        <v>0.43969999999999998</v>
      </c>
      <c r="M11" t="s">
        <v>105</v>
      </c>
      <c r="N11" s="33">
        <f t="shared" si="4"/>
        <v>28739.63636363636</v>
      </c>
    </row>
    <row r="12" spans="1:14" x14ac:dyDescent="0.2">
      <c r="A12" t="s">
        <v>34</v>
      </c>
      <c r="B12">
        <v>2045</v>
      </c>
      <c r="C12" s="8">
        <f t="shared" si="1"/>
        <v>9.4038649161756922</v>
      </c>
      <c r="D12" s="41"/>
      <c r="E12" s="33">
        <f t="shared" si="5"/>
        <v>14.608993347372465</v>
      </c>
      <c r="F12" s="33">
        <v>4.2816510396754</v>
      </c>
      <c r="G12" s="37">
        <f t="shared" si="3"/>
        <v>2256.9275798821664</v>
      </c>
      <c r="H12" s="33">
        <v>1960</v>
      </c>
      <c r="I12" s="33">
        <v>275</v>
      </c>
      <c r="J12" t="s">
        <v>104</v>
      </c>
      <c r="K12" s="33">
        <f t="shared" si="0"/>
        <v>9.6</v>
      </c>
      <c r="L12" s="33">
        <v>0.43969999999999998</v>
      </c>
      <c r="M12" t="s">
        <v>105</v>
      </c>
      <c r="N12" s="33">
        <f t="shared" si="4"/>
        <v>28739.63636363636</v>
      </c>
    </row>
    <row r="13" spans="1:14" s="1" customFormat="1" x14ac:dyDescent="0.2">
      <c r="A13" s="1" t="s">
        <v>34</v>
      </c>
      <c r="B13" s="1">
        <v>2050</v>
      </c>
      <c r="C13" s="10">
        <f t="shared" si="1"/>
        <v>9.7239537363408157</v>
      </c>
      <c r="D13" s="45"/>
      <c r="E13" s="46">
        <f t="shared" si="5"/>
        <v>14.128100947927516</v>
      </c>
      <c r="F13" s="46">
        <v>4.14070953925191</v>
      </c>
      <c r="G13" s="49">
        <f t="shared" si="3"/>
        <v>2333.748896721796</v>
      </c>
      <c r="H13" s="46">
        <v>1960</v>
      </c>
      <c r="I13" s="46">
        <v>275</v>
      </c>
      <c r="J13" s="1" t="s">
        <v>104</v>
      </c>
      <c r="K13" s="46">
        <f t="shared" si="0"/>
        <v>9.6</v>
      </c>
      <c r="L13" s="46">
        <v>0.43969999999999998</v>
      </c>
      <c r="M13" s="1" t="s">
        <v>105</v>
      </c>
      <c r="N13" s="46">
        <f t="shared" si="4"/>
        <v>28739.63636363636</v>
      </c>
    </row>
    <row r="14" spans="1:14" x14ac:dyDescent="0.2">
      <c r="A14" t="s">
        <v>35</v>
      </c>
      <c r="B14">
        <v>2025</v>
      </c>
      <c r="C14" s="8">
        <f t="shared" ref="C14:C19" si="6">$C$110*1000/E14</f>
        <v>3.8499999999999996</v>
      </c>
      <c r="D14" s="41"/>
      <c r="E14" s="33">
        <f>$C$110/3.85*1000</f>
        <v>23.576103896103898</v>
      </c>
      <c r="F14" s="33">
        <f>E14/3.412/1000*1000</f>
        <v>6.9097608136295134</v>
      </c>
      <c r="G14" s="37">
        <f>240*C14</f>
        <v>923.99999999999989</v>
      </c>
      <c r="H14" s="33">
        <v>1960</v>
      </c>
      <c r="I14" s="33">
        <v>275</v>
      </c>
      <c r="J14" t="s">
        <v>104</v>
      </c>
      <c r="K14" s="33">
        <f t="shared" si="0"/>
        <v>9.6</v>
      </c>
      <c r="L14" s="33">
        <v>0.43969999999999998</v>
      </c>
      <c r="M14" t="s">
        <v>105</v>
      </c>
      <c r="N14" s="33">
        <f t="shared" si="4"/>
        <v>28739.63636363636</v>
      </c>
    </row>
    <row r="15" spans="1:14" x14ac:dyDescent="0.2">
      <c r="A15" t="s">
        <v>35</v>
      </c>
      <c r="B15">
        <v>2030</v>
      </c>
      <c r="C15" s="8">
        <f t="shared" si="6"/>
        <v>4.9012429448537276</v>
      </c>
      <c r="D15" s="41"/>
      <c r="E15" s="33">
        <f t="shared" ref="E15:E19" si="7">F15*3.412</f>
        <v>18.51938396469528</v>
      </c>
      <c r="F15" s="33">
        <v>5.4277209744124502</v>
      </c>
      <c r="G15" s="37">
        <f t="shared" ref="G15:G19" si="8">240*C15</f>
        <v>1176.2983067648947</v>
      </c>
      <c r="H15" s="33">
        <v>1960</v>
      </c>
      <c r="I15" s="33">
        <v>275</v>
      </c>
      <c r="J15" t="s">
        <v>104</v>
      </c>
      <c r="K15" s="33">
        <f t="shared" si="0"/>
        <v>9.6</v>
      </c>
      <c r="L15" s="33">
        <v>0.43969999999999998</v>
      </c>
      <c r="M15" t="s">
        <v>105</v>
      </c>
      <c r="N15" s="33">
        <f t="shared" si="4"/>
        <v>28739.63636363636</v>
      </c>
    </row>
    <row r="16" spans="1:14" x14ac:dyDescent="0.2">
      <c r="A16" t="s">
        <v>35</v>
      </c>
      <c r="B16">
        <v>2035</v>
      </c>
      <c r="C16" s="8">
        <f t="shared" si="6"/>
        <v>5.4382695467975983</v>
      </c>
      <c r="D16" s="41"/>
      <c r="E16" s="33">
        <f t="shared" si="7"/>
        <v>16.690603365449221</v>
      </c>
      <c r="F16" s="33">
        <v>4.8917360391117297</v>
      </c>
      <c r="G16" s="37">
        <f t="shared" si="8"/>
        <v>1305.1846912314236</v>
      </c>
      <c r="H16" s="33">
        <v>1960</v>
      </c>
      <c r="I16" s="33">
        <v>275</v>
      </c>
      <c r="J16" t="s">
        <v>104</v>
      </c>
      <c r="K16" s="33">
        <f t="shared" si="0"/>
        <v>9.6</v>
      </c>
      <c r="L16" s="33">
        <v>0.43969999999999998</v>
      </c>
      <c r="M16" t="s">
        <v>105</v>
      </c>
      <c r="N16" s="33">
        <f t="shared" si="4"/>
        <v>28739.63636363636</v>
      </c>
    </row>
    <row r="17" spans="1:14" x14ac:dyDescent="0.2">
      <c r="A17" t="s">
        <v>35</v>
      </c>
      <c r="B17">
        <v>2040</v>
      </c>
      <c r="C17" s="8">
        <f t="shared" si="6"/>
        <v>5.7792890793366833</v>
      </c>
      <c r="D17" s="41"/>
      <c r="E17" s="33">
        <f t="shared" si="7"/>
        <v>15.705737981602725</v>
      </c>
      <c r="F17" s="33">
        <v>4.6030885057452302</v>
      </c>
      <c r="G17" s="37">
        <f t="shared" si="8"/>
        <v>1387.0293790408041</v>
      </c>
      <c r="H17" s="33">
        <v>1960</v>
      </c>
      <c r="I17" s="33">
        <v>275</v>
      </c>
      <c r="J17" t="s">
        <v>104</v>
      </c>
      <c r="K17" s="33">
        <f t="shared" si="0"/>
        <v>9.6</v>
      </c>
      <c r="L17" s="33">
        <v>0.43969999999999998</v>
      </c>
      <c r="M17" t="s">
        <v>105</v>
      </c>
      <c r="N17" s="33">
        <f t="shared" si="4"/>
        <v>28739.63636363636</v>
      </c>
    </row>
    <row r="18" spans="1:14" x14ac:dyDescent="0.2">
      <c r="A18" t="s">
        <v>35</v>
      </c>
      <c r="B18">
        <v>2045</v>
      </c>
      <c r="C18" s="8">
        <f t="shared" si="6"/>
        <v>6.0341378700028585</v>
      </c>
      <c r="D18" s="41"/>
      <c r="E18" s="33">
        <f t="shared" si="7"/>
        <v>15.042414004364968</v>
      </c>
      <c r="F18" s="33">
        <v>4.4086793682195102</v>
      </c>
      <c r="G18" s="37">
        <f t="shared" si="8"/>
        <v>1448.1930888006859</v>
      </c>
      <c r="H18" s="33">
        <v>1960</v>
      </c>
      <c r="I18" s="33">
        <v>275</v>
      </c>
      <c r="J18" t="s">
        <v>104</v>
      </c>
      <c r="K18" s="33">
        <f t="shared" si="0"/>
        <v>9.6</v>
      </c>
      <c r="L18" s="33">
        <v>0.43969999999999998</v>
      </c>
      <c r="M18" t="s">
        <v>105</v>
      </c>
      <c r="N18" s="33">
        <f t="shared" si="4"/>
        <v>28739.63636363636</v>
      </c>
    </row>
    <row r="19" spans="1:14" s="1" customFormat="1" x14ac:dyDescent="0.2">
      <c r="A19" s="1" t="s">
        <v>35</v>
      </c>
      <c r="B19" s="1">
        <v>2050</v>
      </c>
      <c r="C19" s="10">
        <f t="shared" si="6"/>
        <v>6.2395278972671422</v>
      </c>
      <c r="D19" s="45"/>
      <c r="E19" s="46">
        <f t="shared" si="7"/>
        <v>14.547254454901241</v>
      </c>
      <c r="F19" s="46">
        <v>4.2635564053051702</v>
      </c>
      <c r="G19" s="49">
        <f t="shared" si="8"/>
        <v>1497.4866953441142</v>
      </c>
      <c r="H19" s="46">
        <v>1960</v>
      </c>
      <c r="I19" s="46">
        <v>275</v>
      </c>
      <c r="J19" s="1" t="s">
        <v>104</v>
      </c>
      <c r="K19" s="46">
        <f t="shared" si="0"/>
        <v>9.6</v>
      </c>
      <c r="L19" s="46">
        <v>0.43969999999999998</v>
      </c>
      <c r="M19" s="1" t="s">
        <v>105</v>
      </c>
      <c r="N19" s="46">
        <f t="shared" si="4"/>
        <v>28739.63636363636</v>
      </c>
    </row>
    <row r="20" spans="1:14" x14ac:dyDescent="0.2">
      <c r="A20" t="s">
        <v>106</v>
      </c>
      <c r="B20">
        <v>2025</v>
      </c>
      <c r="C20" s="23"/>
      <c r="D20" s="33">
        <f t="shared" ref="D20:D25" si="9">$C$111*1000/E20</f>
        <v>3.12</v>
      </c>
      <c r="E20" s="33">
        <f>C111/3.12*1000</f>
        <v>15.865480769230768</v>
      </c>
      <c r="F20" s="33">
        <f>E20/3.412/1000*1000</f>
        <v>4.6499064388132378</v>
      </c>
      <c r="G20" s="37">
        <f>D20*390</f>
        <v>1216.8</v>
      </c>
      <c r="H20" s="33">
        <v>1960</v>
      </c>
      <c r="I20" s="33">
        <v>1460</v>
      </c>
      <c r="J20" t="s">
        <v>107</v>
      </c>
      <c r="K20" s="33">
        <v>16.239999999999998</v>
      </c>
      <c r="L20" s="33">
        <v>0.43969999999999998</v>
      </c>
      <c r="M20" t="s">
        <v>105</v>
      </c>
      <c r="N20" s="33">
        <f t="shared" si="4"/>
        <v>27554.63636363636</v>
      </c>
    </row>
    <row r="21" spans="1:14" x14ac:dyDescent="0.2">
      <c r="A21" t="s">
        <v>106</v>
      </c>
      <c r="B21">
        <v>2030</v>
      </c>
      <c r="C21" s="23"/>
      <c r="D21" s="33">
        <f t="shared" si="9"/>
        <v>3.9719163605048373</v>
      </c>
      <c r="E21" s="33">
        <f t="shared" ref="E21:E25" si="10">F21*3.412</f>
        <v>12.462573606083795</v>
      </c>
      <c r="F21" s="33">
        <v>3.6525713968592601</v>
      </c>
      <c r="G21" s="37">
        <f t="shared" ref="G21:G25" si="11">D21*390</f>
        <v>1549.0473805968866</v>
      </c>
      <c r="H21" s="33">
        <v>1960</v>
      </c>
      <c r="I21" s="33">
        <v>1460</v>
      </c>
      <c r="J21" t="s">
        <v>107</v>
      </c>
      <c r="K21" s="33">
        <v>16.239999999999998</v>
      </c>
      <c r="L21" s="33">
        <v>0.43969999999999998</v>
      </c>
      <c r="M21" t="s">
        <v>105</v>
      </c>
      <c r="N21" s="33">
        <f t="shared" si="4"/>
        <v>27554.63636363636</v>
      </c>
    </row>
    <row r="22" spans="1:14" x14ac:dyDescent="0.2">
      <c r="A22" t="s">
        <v>106</v>
      </c>
      <c r="B22">
        <v>2035</v>
      </c>
      <c r="C22" s="23"/>
      <c r="D22" s="33">
        <f t="shared" si="9"/>
        <v>4.4071171392229953</v>
      </c>
      <c r="E22" s="33">
        <f t="shared" si="10"/>
        <v>11.231900227804527</v>
      </c>
      <c r="F22" s="33">
        <v>3.2918816611384898</v>
      </c>
      <c r="G22" s="37">
        <f t="shared" si="11"/>
        <v>1718.7756842969682</v>
      </c>
      <c r="H22" s="33">
        <v>1960</v>
      </c>
      <c r="I22" s="33">
        <v>1460</v>
      </c>
      <c r="J22" t="s">
        <v>107</v>
      </c>
      <c r="K22" s="33">
        <v>16.239999999999998</v>
      </c>
      <c r="L22" s="33">
        <v>0.43969999999999998</v>
      </c>
      <c r="M22" t="s">
        <v>105</v>
      </c>
      <c r="N22" s="33">
        <f t="shared" si="4"/>
        <v>27554.63636363636</v>
      </c>
    </row>
    <row r="23" spans="1:14" x14ac:dyDescent="0.2">
      <c r="A23" t="s">
        <v>106</v>
      </c>
      <c r="B23">
        <v>2040</v>
      </c>
      <c r="C23" s="23"/>
      <c r="D23" s="33">
        <f t="shared" si="9"/>
        <v>4.6834758253325814</v>
      </c>
      <c r="E23" s="33">
        <f t="shared" si="10"/>
        <v>10.569137505153002</v>
      </c>
      <c r="F23" s="33">
        <v>3.0976370179229198</v>
      </c>
      <c r="G23" s="37">
        <f t="shared" si="11"/>
        <v>1826.5555718797068</v>
      </c>
      <c r="H23" s="33">
        <v>1960</v>
      </c>
      <c r="I23" s="33">
        <v>1460</v>
      </c>
      <c r="J23" t="s">
        <v>107</v>
      </c>
      <c r="K23" s="33">
        <v>16.239999999999998</v>
      </c>
      <c r="L23" s="33">
        <v>0.43969999999999998</v>
      </c>
      <c r="M23" t="s">
        <v>105</v>
      </c>
      <c r="N23" s="33">
        <f t="shared" si="4"/>
        <v>27554.63636363636</v>
      </c>
    </row>
    <row r="24" spans="1:14" x14ac:dyDescent="0.2">
      <c r="A24" t="s">
        <v>106</v>
      </c>
      <c r="B24">
        <v>2045</v>
      </c>
      <c r="C24" s="23"/>
      <c r="D24" s="33">
        <f t="shared" si="9"/>
        <v>4.8900026375088137</v>
      </c>
      <c r="E24" s="33">
        <f t="shared" si="10"/>
        <v>10.122755276307512</v>
      </c>
      <c r="F24" s="33">
        <v>2.9668098699611698</v>
      </c>
      <c r="G24" s="37">
        <f t="shared" si="11"/>
        <v>1907.1010286284372</v>
      </c>
      <c r="H24" s="33">
        <v>1960</v>
      </c>
      <c r="I24" s="33">
        <v>1460</v>
      </c>
      <c r="J24" t="s">
        <v>107</v>
      </c>
      <c r="K24" s="33">
        <v>16.239999999999998</v>
      </c>
      <c r="L24" s="33">
        <v>0.43969999999999998</v>
      </c>
      <c r="M24" t="s">
        <v>105</v>
      </c>
      <c r="N24" s="33">
        <f t="shared" si="4"/>
        <v>27554.63636363636</v>
      </c>
    </row>
    <row r="25" spans="1:14" s="1" customFormat="1" x14ac:dyDescent="0.2">
      <c r="A25" s="1" t="s">
        <v>106</v>
      </c>
      <c r="B25" s="1">
        <v>2050</v>
      </c>
      <c r="C25" s="24"/>
      <c r="D25" s="46">
        <f t="shared" si="9"/>
        <v>5.0564485816814129</v>
      </c>
      <c r="E25" s="46">
        <f t="shared" si="10"/>
        <v>9.7895388829485022</v>
      </c>
      <c r="F25" s="46">
        <v>2.86914973122758</v>
      </c>
      <c r="G25" s="49">
        <f t="shared" si="11"/>
        <v>1972.0149468557511</v>
      </c>
      <c r="H25" s="46">
        <v>1960</v>
      </c>
      <c r="I25" s="46">
        <v>1460</v>
      </c>
      <c r="J25" s="1" t="s">
        <v>107</v>
      </c>
      <c r="K25" s="46">
        <v>16.239999999999998</v>
      </c>
      <c r="L25" s="46">
        <v>0.43969999999999998</v>
      </c>
      <c r="M25" s="1" t="s">
        <v>105</v>
      </c>
      <c r="N25" s="46">
        <f t="shared" si="4"/>
        <v>27554.63636363636</v>
      </c>
    </row>
    <row r="26" spans="1:14" x14ac:dyDescent="0.2">
      <c r="A26" t="s">
        <v>38</v>
      </c>
      <c r="B26">
        <v>2025</v>
      </c>
      <c r="C26" s="23"/>
      <c r="D26" s="41"/>
      <c r="E26" s="33">
        <v>10.775</v>
      </c>
      <c r="F26" s="33">
        <v>3.15</v>
      </c>
      <c r="G26">
        <v>300</v>
      </c>
      <c r="H26" s="33">
        <f>Cost!E26*Performance!C$114+800+468</f>
        <v>8015.2999999999993</v>
      </c>
      <c r="I26" s="41"/>
      <c r="J26" t="s">
        <v>108</v>
      </c>
      <c r="K26" s="33">
        <f>Cost!E26/1000*60</f>
        <v>56.699999999999996</v>
      </c>
      <c r="L26" s="33">
        <v>0.43969999999999998</v>
      </c>
      <c r="M26" t="s">
        <v>109</v>
      </c>
      <c r="N26" s="33">
        <f>$C$128-C$118-C$120-C$122-C$114*Cost!E26</f>
        <v>23868.427272727273</v>
      </c>
    </row>
    <row r="27" spans="1:14" x14ac:dyDescent="0.2">
      <c r="A27" t="s">
        <v>38</v>
      </c>
      <c r="B27">
        <v>2030</v>
      </c>
      <c r="C27" s="23"/>
      <c r="D27" s="41"/>
      <c r="E27" s="33">
        <f t="shared" ref="E27:E31" si="12">F27*3.412</f>
        <v>8.4425584419249642</v>
      </c>
      <c r="F27" s="33">
        <v>2.4743723452300599</v>
      </c>
      <c r="G27">
        <v>300</v>
      </c>
      <c r="H27" s="33">
        <f>Cost!E27*Performance!C$114+800+468</f>
        <v>6558.74</v>
      </c>
      <c r="I27" s="41"/>
      <c r="J27" t="s">
        <v>108</v>
      </c>
      <c r="K27" s="33">
        <f>Cost!E27/1000*60</f>
        <v>44.46</v>
      </c>
      <c r="L27" s="33">
        <v>0.43969999999999998</v>
      </c>
      <c r="M27" t="s">
        <v>109</v>
      </c>
      <c r="N27" s="33">
        <f>$C$128-C$118-C$120-C$122-C$114*Cost!E27</f>
        <v>25324.987272727274</v>
      </c>
    </row>
    <row r="28" spans="1:14" x14ac:dyDescent="0.2">
      <c r="A28" t="s">
        <v>38</v>
      </c>
      <c r="B28">
        <v>2035</v>
      </c>
      <c r="C28" s="23"/>
      <c r="D28" s="41"/>
      <c r="E28" s="33">
        <f t="shared" si="12"/>
        <v>7.608859701403822</v>
      </c>
      <c r="F28" s="33">
        <v>2.2300292208100299</v>
      </c>
      <c r="G28">
        <v>300</v>
      </c>
      <c r="H28" s="33">
        <f>Cost!E28*Performance!C$114+800+468</f>
        <v>6044.7225909750841</v>
      </c>
      <c r="I28" s="41"/>
      <c r="J28" t="s">
        <v>108</v>
      </c>
      <c r="K28" s="33">
        <f>Cost!E28/1000*60</f>
        <v>40.140525974580541</v>
      </c>
      <c r="L28" s="33">
        <v>0.43969999999999998</v>
      </c>
      <c r="M28" t="s">
        <v>109</v>
      </c>
      <c r="N28" s="33">
        <f>$C$128-C$118-C$120-C$122-C$114*Cost!E28</f>
        <v>25839.004681752187</v>
      </c>
    </row>
    <row r="29" spans="1:14" x14ac:dyDescent="0.2">
      <c r="A29" t="s">
        <v>38</v>
      </c>
      <c r="B29">
        <v>2040</v>
      </c>
      <c r="C29" s="23"/>
      <c r="D29" s="41"/>
      <c r="E29" s="33">
        <f t="shared" si="12"/>
        <v>7.1598823716825279</v>
      </c>
      <c r="F29" s="33">
        <v>2.0984414922867902</v>
      </c>
      <c r="G29">
        <v>300</v>
      </c>
      <c r="H29" s="33">
        <f>Cost!E29*Performance!C$114+800+468</f>
        <v>5762.8616764783037</v>
      </c>
      <c r="I29" s="41"/>
      <c r="J29" t="s">
        <v>110</v>
      </c>
      <c r="K29" s="33">
        <f>Cost!E29/1500*60</f>
        <v>25.181297907441479</v>
      </c>
      <c r="L29" s="33">
        <v>0.43969999999999998</v>
      </c>
      <c r="M29" t="s">
        <v>109</v>
      </c>
      <c r="N29" s="33">
        <f>$C$128-C$118-C$120-C$122-C$114*Cost!E29</f>
        <v>26120.865596248968</v>
      </c>
    </row>
    <row r="30" spans="1:14" x14ac:dyDescent="0.2">
      <c r="A30" t="s">
        <v>38</v>
      </c>
      <c r="B30">
        <v>2045</v>
      </c>
      <c r="C30" s="23"/>
      <c r="D30" s="41"/>
      <c r="E30" s="33">
        <f t="shared" si="12"/>
        <v>6.8574883258311017</v>
      </c>
      <c r="F30" s="33">
        <v>2.0098148668907099</v>
      </c>
      <c r="G30">
        <v>300</v>
      </c>
      <c r="H30" s="33">
        <f>Cost!E30*Performance!C$114+800+468</f>
        <v>5573.0234448799001</v>
      </c>
      <c r="I30" s="41"/>
      <c r="J30" t="s">
        <v>110</v>
      </c>
      <c r="K30" s="33">
        <f>Cost!E30/1500*60</f>
        <v>24.117778402688518</v>
      </c>
      <c r="L30" s="33">
        <v>0.43969999999999998</v>
      </c>
      <c r="M30" t="s">
        <v>109</v>
      </c>
      <c r="N30" s="33">
        <f>$C$128-C$118-C$120-C$122-C$114*Cost!E30</f>
        <v>26310.70382784737</v>
      </c>
    </row>
    <row r="31" spans="1:14" s="1" customFormat="1" x14ac:dyDescent="0.2">
      <c r="A31" s="1" t="s">
        <v>38</v>
      </c>
      <c r="B31" s="1">
        <v>2050</v>
      </c>
      <c r="C31" s="24"/>
      <c r="D31" s="45"/>
      <c r="E31" s="46">
        <f t="shared" si="12"/>
        <v>6.6317565497421187</v>
      </c>
      <c r="F31" s="46">
        <v>1.94365666756803</v>
      </c>
      <c r="G31" s="1">
        <v>300</v>
      </c>
      <c r="H31" s="46">
        <f>Cost!E31*Performance!C$114+800+468</f>
        <v>5431.3125819307197</v>
      </c>
      <c r="I31" s="45"/>
      <c r="J31" s="1" t="s">
        <v>110</v>
      </c>
      <c r="K31" s="46">
        <f>Cost!E31/1500*60</f>
        <v>23.32388001081636</v>
      </c>
      <c r="L31" s="46">
        <v>0.43969999999999998</v>
      </c>
      <c r="M31" s="1" t="s">
        <v>109</v>
      </c>
      <c r="N31" s="46">
        <f>$C$128-C$118-C$120-C$122-C$114*Cost!E31</f>
        <v>26452.414690796551</v>
      </c>
    </row>
    <row r="32" spans="1:14" x14ac:dyDescent="0.2">
      <c r="A32" t="s">
        <v>39</v>
      </c>
      <c r="B32">
        <v>2025</v>
      </c>
      <c r="C32" s="23"/>
      <c r="D32" s="41"/>
      <c r="E32" s="33">
        <v>10.775</v>
      </c>
      <c r="F32" s="33">
        <v>3.15</v>
      </c>
      <c r="G32">
        <v>500</v>
      </c>
      <c r="H32" s="33">
        <f>Cost!E32*Performance!C$114+800+468</f>
        <v>12513.5</v>
      </c>
      <c r="I32" s="41"/>
      <c r="J32" t="s">
        <v>108</v>
      </c>
      <c r="K32" s="33">
        <f>Cost!E32/1000*60</f>
        <v>94.5</v>
      </c>
      <c r="L32" s="33">
        <v>0.43969999999999998</v>
      </c>
      <c r="M32" t="s">
        <v>109</v>
      </c>
      <c r="N32" s="33">
        <f>$C$128-C$118-C$120-C$122-C$114*Cost!E32</f>
        <v>19370.227272727272</v>
      </c>
    </row>
    <row r="33" spans="1:14" x14ac:dyDescent="0.2">
      <c r="A33" t="s">
        <v>39</v>
      </c>
      <c r="B33">
        <v>2030</v>
      </c>
      <c r="C33" s="23"/>
      <c r="D33" s="41"/>
      <c r="E33" s="33">
        <f t="shared" ref="E33:E37" si="13">F33*3.412</f>
        <v>8.4425584419249642</v>
      </c>
      <c r="F33" s="33">
        <v>2.4743723452300599</v>
      </c>
      <c r="G33">
        <v>500</v>
      </c>
      <c r="H33" s="33">
        <f>Cost!E33*Performance!C$114+800+468</f>
        <v>10085.9</v>
      </c>
      <c r="I33" s="41"/>
      <c r="J33" t="s">
        <v>108</v>
      </c>
      <c r="K33" s="33">
        <f>Cost!E33/1000*60</f>
        <v>74.100000000000009</v>
      </c>
      <c r="L33" s="33">
        <v>0.43969999999999998</v>
      </c>
      <c r="M33" t="s">
        <v>109</v>
      </c>
      <c r="N33" s="33">
        <f>$C$128-C$118-C$120-C$122-C$114*Cost!E33</f>
        <v>21797.827272727271</v>
      </c>
    </row>
    <row r="34" spans="1:14" x14ac:dyDescent="0.2">
      <c r="A34" t="s">
        <v>39</v>
      </c>
      <c r="B34">
        <v>2035</v>
      </c>
      <c r="C34" s="23"/>
      <c r="D34" s="41"/>
      <c r="E34" s="33">
        <f t="shared" si="13"/>
        <v>7.608859701403822</v>
      </c>
      <c r="F34" s="33">
        <v>2.2300292208100299</v>
      </c>
      <c r="G34">
        <v>500</v>
      </c>
      <c r="H34" s="33">
        <f>Cost!E34*Performance!C$114+800+468</f>
        <v>9229.2043182918424</v>
      </c>
      <c r="I34" s="41"/>
      <c r="J34" t="s">
        <v>108</v>
      </c>
      <c r="K34" s="33">
        <f>Cost!E34/1000*60</f>
        <v>66.900876624301205</v>
      </c>
      <c r="L34" s="33">
        <v>0.43969999999999998</v>
      </c>
      <c r="M34" t="s">
        <v>109</v>
      </c>
      <c r="N34" s="33">
        <f>$C$128-C$118-C$120-C$122-C$114*Cost!E34</f>
        <v>22654.52295443543</v>
      </c>
    </row>
    <row r="35" spans="1:14" x14ac:dyDescent="0.2">
      <c r="A35" t="s">
        <v>39</v>
      </c>
      <c r="B35">
        <v>2040</v>
      </c>
      <c r="C35" s="23"/>
      <c r="D35" s="41"/>
      <c r="E35" s="33">
        <f t="shared" si="13"/>
        <v>7.1598823716825279</v>
      </c>
      <c r="F35" s="33">
        <v>2.0984414922867902</v>
      </c>
      <c r="G35">
        <v>500</v>
      </c>
      <c r="H35" s="33">
        <f>Cost!E35*Performance!C$114+800+468</f>
        <v>8759.4361274638759</v>
      </c>
      <c r="I35" s="41"/>
      <c r="J35" t="s">
        <v>110</v>
      </c>
      <c r="K35" s="33">
        <f>Cost!E35/1500*60</f>
        <v>41.968829845736003</v>
      </c>
      <c r="L35" s="33">
        <v>0.43969999999999998</v>
      </c>
      <c r="M35" t="s">
        <v>109</v>
      </c>
      <c r="N35" s="33">
        <f>$C$128-C$118-C$120-C$122-C$114*Cost!E35</f>
        <v>23124.291145263396</v>
      </c>
    </row>
    <row r="36" spans="1:14" x14ac:dyDescent="0.2">
      <c r="A36" t="s">
        <v>39</v>
      </c>
      <c r="B36">
        <v>2045</v>
      </c>
      <c r="C36" s="23"/>
      <c r="D36" s="41"/>
      <c r="E36" s="33">
        <f t="shared" si="13"/>
        <v>6.8574883258311017</v>
      </c>
      <c r="F36" s="33">
        <v>2.0098148668907099</v>
      </c>
      <c r="G36">
        <v>500</v>
      </c>
      <c r="H36" s="33">
        <f>Cost!E36*Performance!C$114+800+468</f>
        <v>8443.0390747998699</v>
      </c>
      <c r="I36" s="41"/>
      <c r="J36" t="s">
        <v>110</v>
      </c>
      <c r="K36" s="33">
        <f>Cost!E36/1500*60</f>
        <v>40.1962973378144</v>
      </c>
      <c r="L36" s="33">
        <v>0.43969999999999998</v>
      </c>
      <c r="M36" t="s">
        <v>109</v>
      </c>
      <c r="N36" s="33">
        <f>$C$128-C$118-C$120-C$122-C$114*Cost!E36</f>
        <v>23440.688197927404</v>
      </c>
    </row>
    <row r="37" spans="1:14" s="1" customFormat="1" x14ac:dyDescent="0.2">
      <c r="A37" s="1" t="s">
        <v>39</v>
      </c>
      <c r="B37" s="1">
        <v>2050</v>
      </c>
      <c r="C37" s="24"/>
      <c r="D37" s="45"/>
      <c r="E37" s="46">
        <f t="shared" si="13"/>
        <v>6.6317565497421187</v>
      </c>
      <c r="F37" s="46">
        <v>1.94365666756803</v>
      </c>
      <c r="G37" s="1">
        <v>500</v>
      </c>
      <c r="H37" s="46">
        <f>Cost!E37*Performance!C$114+800+468</f>
        <v>8206.8543032178677</v>
      </c>
      <c r="I37" s="45"/>
      <c r="J37" s="1" t="s">
        <v>110</v>
      </c>
      <c r="K37" s="46">
        <f>Cost!E37/1500*60</f>
        <v>38.873133351360593</v>
      </c>
      <c r="L37" s="46">
        <v>0.43969999999999998</v>
      </c>
      <c r="M37" s="1" t="s">
        <v>109</v>
      </c>
      <c r="N37" s="46">
        <f>$C$128-C$118-C$120-C$122-C$114*Cost!E37</f>
        <v>23676.872969509404</v>
      </c>
    </row>
    <row r="38" spans="1:14" x14ac:dyDescent="0.2">
      <c r="A38" t="s">
        <v>40</v>
      </c>
      <c r="B38">
        <v>2025</v>
      </c>
      <c r="C38" s="23"/>
      <c r="D38" s="41"/>
      <c r="E38" s="33">
        <v>10.775</v>
      </c>
      <c r="F38" s="33">
        <v>3.15</v>
      </c>
      <c r="G38">
        <v>700</v>
      </c>
      <c r="H38" s="33">
        <f>Cost!E38*Performance!C$114+800+468</f>
        <v>17011.699999999997</v>
      </c>
      <c r="I38" s="41"/>
      <c r="J38" t="s">
        <v>108</v>
      </c>
      <c r="K38" s="33">
        <f>Cost!E38/1000*60</f>
        <v>132.30000000000001</v>
      </c>
      <c r="L38" s="33">
        <v>0.43969999999999998</v>
      </c>
      <c r="M38" t="s">
        <v>109</v>
      </c>
      <c r="N38" s="33">
        <f>$C$128-C$118-C$120-C$122-C$114*Cost!E38</f>
        <v>14872.027272727273</v>
      </c>
    </row>
    <row r="39" spans="1:14" x14ac:dyDescent="0.2">
      <c r="A39" t="s">
        <v>40</v>
      </c>
      <c r="B39">
        <v>2030</v>
      </c>
      <c r="C39" s="23"/>
      <c r="D39" s="41"/>
      <c r="E39" s="33">
        <f t="shared" ref="E39:E43" si="14">F39*3.412</f>
        <v>8.4425584419249642</v>
      </c>
      <c r="F39" s="33">
        <v>2.4743723452300599</v>
      </c>
      <c r="G39">
        <v>700</v>
      </c>
      <c r="H39" s="33">
        <f>Cost!E39*Performance!C$114+800+468</f>
        <v>13613.06</v>
      </c>
      <c r="I39" s="41"/>
      <c r="J39" t="s">
        <v>108</v>
      </c>
      <c r="K39" s="33">
        <f>Cost!E39/1000*60</f>
        <v>103.74000000000001</v>
      </c>
      <c r="L39" s="33">
        <v>0.43969999999999998</v>
      </c>
      <c r="M39" t="s">
        <v>109</v>
      </c>
      <c r="N39" s="33">
        <f>$C$128-C$118-C$120-C$122-C$114*Cost!E39</f>
        <v>18270.667272727274</v>
      </c>
    </row>
    <row r="40" spans="1:14" x14ac:dyDescent="0.2">
      <c r="A40" t="s">
        <v>40</v>
      </c>
      <c r="B40">
        <v>2035</v>
      </c>
      <c r="C40" s="23"/>
      <c r="D40" s="41"/>
      <c r="E40" s="33">
        <f t="shared" si="14"/>
        <v>7.608859701403822</v>
      </c>
      <c r="F40" s="33">
        <v>2.2300292208100299</v>
      </c>
      <c r="G40">
        <v>700</v>
      </c>
      <c r="H40" s="33">
        <f>Cost!E40*Performance!C$114+800+468</f>
        <v>12413.686045608521</v>
      </c>
      <c r="I40" s="41"/>
      <c r="J40" t="s">
        <v>108</v>
      </c>
      <c r="K40" s="33">
        <f>Cost!E40/1000*60</f>
        <v>93.661227274021186</v>
      </c>
      <c r="L40" s="33">
        <v>0.43969999999999998</v>
      </c>
      <c r="M40" t="s">
        <v>109</v>
      </c>
      <c r="N40" s="33">
        <f>$C$128-C$118-C$120-C$122-C$114*Cost!E40</f>
        <v>19470.041227118752</v>
      </c>
    </row>
    <row r="41" spans="1:14" x14ac:dyDescent="0.2">
      <c r="A41" t="s">
        <v>40</v>
      </c>
      <c r="B41">
        <v>2040</v>
      </c>
      <c r="C41" s="23"/>
      <c r="D41" s="41"/>
      <c r="E41" s="33">
        <f t="shared" si="14"/>
        <v>7.1598823716825279</v>
      </c>
      <c r="F41" s="33">
        <v>2.0984414922867902</v>
      </c>
      <c r="G41">
        <v>700</v>
      </c>
      <c r="H41" s="33">
        <f>Cost!E41*Performance!C$114+800+468</f>
        <v>11756.010578449353</v>
      </c>
      <c r="I41" s="41"/>
      <c r="J41" t="s">
        <v>110</v>
      </c>
      <c r="K41" s="33">
        <f>Cost!E41/1500*60</f>
        <v>58.756361784029998</v>
      </c>
      <c r="L41" s="33">
        <v>0.43969999999999998</v>
      </c>
      <c r="M41" t="s">
        <v>109</v>
      </c>
      <c r="N41" s="33">
        <f>$C$128-C$118-C$120-C$122-C$114*Cost!E41</f>
        <v>20127.716694277919</v>
      </c>
    </row>
    <row r="42" spans="1:14" x14ac:dyDescent="0.2">
      <c r="A42" t="s">
        <v>40</v>
      </c>
      <c r="B42">
        <v>2045</v>
      </c>
      <c r="C42" s="23"/>
      <c r="D42" s="41"/>
      <c r="E42" s="33">
        <f t="shared" si="14"/>
        <v>6.8574883258311017</v>
      </c>
      <c r="F42" s="33">
        <v>2.0098148668907099</v>
      </c>
      <c r="G42">
        <v>700</v>
      </c>
      <c r="H42" s="33">
        <f>Cost!E42*Performance!C$114+800+468</f>
        <v>11313.054704719789</v>
      </c>
      <c r="I42" s="41"/>
      <c r="J42" t="s">
        <v>110</v>
      </c>
      <c r="K42" s="33">
        <f>Cost!E42/1500*60</f>
        <v>56.274816272940001</v>
      </c>
      <c r="L42" s="33">
        <v>0.43969999999999998</v>
      </c>
      <c r="M42" t="s">
        <v>109</v>
      </c>
      <c r="N42" s="33">
        <f>$C$128-C$118-C$120-C$122-C$114*Cost!E42</f>
        <v>20570.672568007481</v>
      </c>
    </row>
    <row r="43" spans="1:14" s="1" customFormat="1" x14ac:dyDescent="0.2">
      <c r="A43" s="1" t="s">
        <v>40</v>
      </c>
      <c r="B43" s="1">
        <v>2050</v>
      </c>
      <c r="C43" s="24"/>
      <c r="D43" s="45"/>
      <c r="E43" s="46">
        <f t="shared" si="14"/>
        <v>6.6317565497421187</v>
      </c>
      <c r="F43" s="46">
        <v>1.94365666756803</v>
      </c>
      <c r="G43" s="1">
        <v>700</v>
      </c>
      <c r="H43" s="46">
        <f>Cost!E43*Performance!C$114+800+468</f>
        <v>10982.396024505008</v>
      </c>
      <c r="I43" s="45"/>
      <c r="J43" s="1" t="s">
        <v>110</v>
      </c>
      <c r="K43" s="46">
        <f>Cost!E43/1500*60</f>
        <v>54.422386691904805</v>
      </c>
      <c r="L43" s="46">
        <v>0.43969999999999998</v>
      </c>
      <c r="M43" s="1" t="s">
        <v>109</v>
      </c>
      <c r="N43" s="46">
        <f>$C$128-C$118-C$120-C$122-C$114*Cost!E43</f>
        <v>20901.331248222265</v>
      </c>
    </row>
    <row r="44" spans="1:14" x14ac:dyDescent="0.2">
      <c r="A44" t="s">
        <v>41</v>
      </c>
      <c r="B44">
        <v>2025</v>
      </c>
      <c r="C44" s="23"/>
      <c r="D44" s="41"/>
      <c r="E44" s="33">
        <f t="shared" ref="E44:E49" si="15">F44*3.412</f>
        <v>12.453799999999999</v>
      </c>
      <c r="F44" s="33">
        <v>3.65</v>
      </c>
      <c r="G44">
        <v>1354</v>
      </c>
      <c r="H44" s="33">
        <f>Cost!E44*Performance!C$114+800+468+1960</f>
        <v>5120.1000000000004</v>
      </c>
      <c r="I44" s="33">
        <v>140</v>
      </c>
      <c r="J44" t="s">
        <v>111</v>
      </c>
      <c r="K44" s="47" t="s">
        <v>112</v>
      </c>
      <c r="L44" s="33">
        <v>0.43969999999999998</v>
      </c>
      <c r="M44" t="s">
        <v>113</v>
      </c>
      <c r="N44" s="33">
        <f>$C$128-C$118-C$120-C$122-C$114*Cost!E44-1960</f>
        <v>26763.627272727274</v>
      </c>
    </row>
    <row r="45" spans="1:14" x14ac:dyDescent="0.2">
      <c r="A45" t="s">
        <v>41</v>
      </c>
      <c r="B45">
        <v>2030</v>
      </c>
      <c r="C45" s="23"/>
      <c r="D45" s="41"/>
      <c r="E45" s="33">
        <f t="shared" si="15"/>
        <v>9.782647083500347</v>
      </c>
      <c r="F45" s="33">
        <v>2.8671298603459401</v>
      </c>
      <c r="G45">
        <v>1354</v>
      </c>
      <c r="H45" s="33">
        <f>Cost!E45*Performance!C$114+800+468+1960</f>
        <v>5120.1000000000004</v>
      </c>
      <c r="I45" s="33">
        <v>140</v>
      </c>
      <c r="J45" t="s">
        <v>114</v>
      </c>
      <c r="K45" s="47" t="s">
        <v>115</v>
      </c>
      <c r="L45" s="33">
        <v>0.43969999999999998</v>
      </c>
      <c r="M45" t="s">
        <v>113</v>
      </c>
      <c r="N45" s="33">
        <f>$C$128-C$118-C$120-C$122-C$114*Cost!E45-1960</f>
        <v>26763.627272727274</v>
      </c>
    </row>
    <row r="46" spans="1:14" x14ac:dyDescent="0.2">
      <c r="A46" t="s">
        <v>41</v>
      </c>
      <c r="B46">
        <v>2035</v>
      </c>
      <c r="C46" s="23"/>
      <c r="D46" s="41"/>
      <c r="E46" s="33">
        <f t="shared" si="15"/>
        <v>8.8166152095631656</v>
      </c>
      <c r="F46" s="33">
        <v>2.5840021130021</v>
      </c>
      <c r="G46">
        <v>1354</v>
      </c>
      <c r="H46" s="33">
        <f>Cost!E46*Performance!C$114+800+468+1960</f>
        <v>5120.1000000000004</v>
      </c>
      <c r="I46" s="33">
        <v>140</v>
      </c>
      <c r="J46" t="s">
        <v>116</v>
      </c>
      <c r="K46" s="47" t="s">
        <v>117</v>
      </c>
      <c r="L46" s="33">
        <v>0.43969999999999998</v>
      </c>
      <c r="M46" t="s">
        <v>113</v>
      </c>
      <c r="N46" s="33">
        <f>$C$128-C$118-C$120-C$122-C$114*Cost!E46-1960</f>
        <v>26763.627272727274</v>
      </c>
    </row>
    <row r="47" spans="1:14" x14ac:dyDescent="0.2">
      <c r="A47" t="s">
        <v>41</v>
      </c>
      <c r="B47">
        <v>2040</v>
      </c>
      <c r="C47" s="23"/>
      <c r="D47" s="41"/>
      <c r="E47" s="33">
        <f t="shared" si="15"/>
        <v>8.2963716370289493</v>
      </c>
      <c r="F47" s="33">
        <v>2.4315274434434202</v>
      </c>
      <c r="G47">
        <v>1354</v>
      </c>
      <c r="H47" s="33">
        <f>Cost!E47*Performance!C$114+800+468+1960</f>
        <v>5120.1000000000004</v>
      </c>
      <c r="I47" s="33">
        <v>140</v>
      </c>
      <c r="J47" t="s">
        <v>118</v>
      </c>
      <c r="K47" s="47" t="s">
        <v>119</v>
      </c>
      <c r="L47" s="33">
        <v>0.43969999999999998</v>
      </c>
      <c r="M47" t="s">
        <v>113</v>
      </c>
      <c r="N47" s="33">
        <f>$C$128-C$118-C$120-C$122-C$114*Cost!E47-1960</f>
        <v>26763.627272727274</v>
      </c>
    </row>
    <row r="48" spans="1:14" x14ac:dyDescent="0.2">
      <c r="A48" t="s">
        <v>41</v>
      </c>
      <c r="B48">
        <v>2045</v>
      </c>
      <c r="C48" s="23"/>
      <c r="D48" s="41"/>
      <c r="E48" s="33">
        <f t="shared" si="15"/>
        <v>7.9459785362805002</v>
      </c>
      <c r="F48" s="33">
        <v>2.32883309973051</v>
      </c>
      <c r="G48">
        <v>1354</v>
      </c>
      <c r="H48" s="33">
        <f>Cost!E48*Performance!C$114+800+468+1960</f>
        <v>5120.1000000000004</v>
      </c>
      <c r="I48" s="33">
        <v>140</v>
      </c>
      <c r="J48" t="s">
        <v>118</v>
      </c>
      <c r="K48" s="47" t="s">
        <v>119</v>
      </c>
      <c r="L48" s="33">
        <v>0.43969999999999998</v>
      </c>
      <c r="M48" t="s">
        <v>113</v>
      </c>
      <c r="N48" s="33">
        <f>$C$128-C$118-C$120-C$122-C$114*Cost!E48-1960</f>
        <v>26763.627272727274</v>
      </c>
    </row>
    <row r="49" spans="1:14" s="39" customFormat="1" x14ac:dyDescent="0.2">
      <c r="A49" s="39" t="s">
        <v>41</v>
      </c>
      <c r="B49" s="39">
        <v>2050</v>
      </c>
      <c r="C49" s="43"/>
      <c r="D49" s="42"/>
      <c r="E49" s="40">
        <f t="shared" si="15"/>
        <v>7.6844163195424722</v>
      </c>
      <c r="F49" s="40">
        <v>2.25217359892804</v>
      </c>
      <c r="G49" s="39">
        <v>1354</v>
      </c>
      <c r="H49" s="40">
        <f>Cost!E49*Performance!C$114+800+468+1960</f>
        <v>5120.1000000000004</v>
      </c>
      <c r="I49" s="40">
        <v>140</v>
      </c>
      <c r="J49" s="39" t="s">
        <v>118</v>
      </c>
      <c r="K49" s="48" t="s">
        <v>119</v>
      </c>
      <c r="L49" s="40">
        <v>0.43969999999999998</v>
      </c>
      <c r="M49" s="39" t="s">
        <v>113</v>
      </c>
      <c r="N49" s="40">
        <f>$C$128-C$118-C$120-C$122-C$114*Cost!E49-1960</f>
        <v>26763.627272727274</v>
      </c>
    </row>
    <row r="50" spans="1:14" x14ac:dyDescent="0.2">
      <c r="A50" t="s">
        <v>43</v>
      </c>
      <c r="B50">
        <v>2025</v>
      </c>
      <c r="C50">
        <v>7.63</v>
      </c>
      <c r="D50" s="41"/>
      <c r="E50" s="33">
        <v>22.896799999999999</v>
      </c>
      <c r="F50" s="33">
        <f>E50/3.412/1000*1000</f>
        <v>6.7106682297772569</v>
      </c>
      <c r="G50">
        <v>1354</v>
      </c>
      <c r="H50" s="33">
        <f>Cost!E50*Performance!C$114+800+468+1960</f>
        <v>3370.8</v>
      </c>
      <c r="I50" s="33">
        <v>275</v>
      </c>
      <c r="J50" t="s">
        <v>104</v>
      </c>
      <c r="K50" s="33">
        <f t="shared" ref="K50:K55" si="16">240/25</f>
        <v>9.6</v>
      </c>
      <c r="L50" s="33">
        <v>0.43969999999999998</v>
      </c>
      <c r="M50" t="s">
        <v>105</v>
      </c>
      <c r="N50" s="33">
        <f>$C$128-C$118-C$120-C$122-C$114*Cost!E50-1960</f>
        <v>28512.927272727273</v>
      </c>
    </row>
    <row r="51" spans="1:14" x14ac:dyDescent="0.2">
      <c r="A51" t="s">
        <v>43</v>
      </c>
      <c r="B51">
        <v>2030</v>
      </c>
      <c r="C51">
        <v>7.63</v>
      </c>
      <c r="D51" s="41"/>
      <c r="E51" s="33">
        <f t="shared" ref="E51:E55" si="17">F51*3.412</f>
        <v>17.983989569941738</v>
      </c>
      <c r="F51" s="33">
        <v>5.2708058528551396</v>
      </c>
      <c r="G51">
        <v>1354</v>
      </c>
      <c r="H51" s="33">
        <f>Cost!E51*Performance!C$114+800+468+1960</f>
        <v>3370.8</v>
      </c>
      <c r="I51" s="33">
        <v>275</v>
      </c>
      <c r="J51" t="s">
        <v>104</v>
      </c>
      <c r="K51" s="33">
        <f t="shared" si="16"/>
        <v>9.6</v>
      </c>
      <c r="L51" s="33">
        <v>0.43969999999999998</v>
      </c>
      <c r="M51" t="s">
        <v>105</v>
      </c>
      <c r="N51" s="33">
        <f>$C$128-C$118-C$120-C$122-C$114*Cost!E51-1960</f>
        <v>28512.927272727273</v>
      </c>
    </row>
    <row r="52" spans="1:14" x14ac:dyDescent="0.2">
      <c r="A52" t="s">
        <v>43</v>
      </c>
      <c r="B52">
        <v>2035</v>
      </c>
      <c r="C52" s="33">
        <f>$C$107*1000/E52</f>
        <v>8.4760816307928017</v>
      </c>
      <c r="D52" s="41"/>
      <c r="E52" s="33">
        <f t="shared" si="17"/>
        <v>16.208078919498348</v>
      </c>
      <c r="F52" s="33">
        <v>4.7503162132175696</v>
      </c>
      <c r="G52">
        <v>1354</v>
      </c>
      <c r="H52" s="33">
        <f>Cost!E52*Performance!C$114+800+468+1960</f>
        <v>3370.8</v>
      </c>
      <c r="I52" s="33">
        <v>275</v>
      </c>
      <c r="J52" t="s">
        <v>104</v>
      </c>
      <c r="K52" s="33">
        <f t="shared" si="16"/>
        <v>9.6</v>
      </c>
      <c r="L52" s="33">
        <v>0.43969999999999998</v>
      </c>
      <c r="M52" t="s">
        <v>105</v>
      </c>
      <c r="N52" s="33">
        <f>$C$128-C$118-C$120-C$122-C$114*Cost!E52-1960</f>
        <v>28512.927272727273</v>
      </c>
    </row>
    <row r="53" spans="1:14" x14ac:dyDescent="0.2">
      <c r="A53" t="s">
        <v>43</v>
      </c>
      <c r="B53">
        <v>2040</v>
      </c>
      <c r="C53" s="33">
        <f>$C$107*1000/E53</f>
        <v>9.0075943428094813</v>
      </c>
      <c r="D53" s="41"/>
      <c r="E53" s="33">
        <f t="shared" si="17"/>
        <v>15.251685940949098</v>
      </c>
      <c r="F53" s="33">
        <v>4.47001346452201</v>
      </c>
      <c r="G53">
        <v>1354</v>
      </c>
      <c r="H53" s="33">
        <f>Cost!E53*Performance!C$114+800+468+1960</f>
        <v>3370.8</v>
      </c>
      <c r="I53" s="33">
        <v>275</v>
      </c>
      <c r="J53" t="s">
        <v>104</v>
      </c>
      <c r="K53" s="33">
        <f t="shared" si="16"/>
        <v>9.6</v>
      </c>
      <c r="L53" s="33">
        <v>0.43969999999999998</v>
      </c>
      <c r="M53" t="s">
        <v>105</v>
      </c>
      <c r="N53" s="33">
        <f>$C$128-C$118-C$120-C$122-C$114*Cost!E53-1960</f>
        <v>28512.927272727273</v>
      </c>
    </row>
    <row r="54" spans="1:14" x14ac:dyDescent="0.2">
      <c r="A54" t="s">
        <v>43</v>
      </c>
      <c r="B54">
        <v>2045</v>
      </c>
      <c r="C54" s="33">
        <f>$C$107*1000/E54</f>
        <v>9.4048014202827321</v>
      </c>
      <c r="D54" s="41"/>
      <c r="E54" s="33">
        <f t="shared" si="17"/>
        <v>14.607538624230726</v>
      </c>
      <c r="F54" s="33">
        <v>4.2812246847100601</v>
      </c>
      <c r="G54">
        <v>1354</v>
      </c>
      <c r="H54" s="33">
        <f>Cost!E54*Performance!C$114+800+468+1960</f>
        <v>3370.8</v>
      </c>
      <c r="I54" s="33">
        <v>275</v>
      </c>
      <c r="J54" t="s">
        <v>104</v>
      </c>
      <c r="K54" s="33">
        <f t="shared" si="16"/>
        <v>9.6</v>
      </c>
      <c r="L54" s="33">
        <v>0.43969999999999998</v>
      </c>
      <c r="M54" t="s">
        <v>105</v>
      </c>
      <c r="N54" s="33">
        <f>$C$128-C$118-C$120-C$122-C$114*Cost!E54-1960</f>
        <v>28512.927272727273</v>
      </c>
    </row>
    <row r="55" spans="1:14" s="39" customFormat="1" x14ac:dyDescent="0.2">
      <c r="A55" s="39" t="s">
        <v>43</v>
      </c>
      <c r="B55" s="39">
        <v>2050</v>
      </c>
      <c r="C55" s="40">
        <f>$C$107*1000/E55</f>
        <v>9.7249221171812579</v>
      </c>
      <c r="D55" s="42"/>
      <c r="E55" s="40">
        <f t="shared" si="17"/>
        <v>14.1266941107205</v>
      </c>
      <c r="F55" s="40">
        <v>4.1402972188512601</v>
      </c>
      <c r="G55" s="39">
        <v>1354</v>
      </c>
      <c r="H55" s="40">
        <f>Cost!E55*Performance!C$114+800+468+1960</f>
        <v>3370.8</v>
      </c>
      <c r="I55" s="40">
        <v>275</v>
      </c>
      <c r="J55" s="39" t="s">
        <v>104</v>
      </c>
      <c r="K55" s="40">
        <f t="shared" si="16"/>
        <v>9.6</v>
      </c>
      <c r="L55" s="40">
        <v>0.43969999999999998</v>
      </c>
      <c r="M55" s="39" t="s">
        <v>105</v>
      </c>
      <c r="N55" s="40">
        <f>$C$128-C$118-C$120-C$122-C$114*Cost!E55-1960</f>
        <v>28512.927272727273</v>
      </c>
    </row>
    <row r="56" spans="1:14" x14ac:dyDescent="0.2">
      <c r="A56" t="s">
        <v>44</v>
      </c>
      <c r="B56">
        <v>2025</v>
      </c>
      <c r="C56" s="23"/>
      <c r="D56" s="33">
        <f t="shared" ref="D56:D79" si="18">$C$109*1000/E56</f>
        <v>9.5</v>
      </c>
      <c r="E56" s="33">
        <v>12</v>
      </c>
      <c r="F56" s="33">
        <f>E56/3.412/1000*1000</f>
        <v>3.5169988276670576</v>
      </c>
      <c r="G56">
        <v>300</v>
      </c>
      <c r="H56" s="33">
        <f>Cost!E56*Performance!C$114+800+514+371</f>
        <v>2399</v>
      </c>
      <c r="I56" s="33">
        <f>Cost!W56*Performance!C$116</f>
        <v>578.8421052631578</v>
      </c>
      <c r="J56" t="s">
        <v>120</v>
      </c>
      <c r="K56" s="33">
        <f>Cost!W56/3.6</f>
        <v>8.7719298245614024</v>
      </c>
      <c r="L56" s="33">
        <v>0.43969999999999998</v>
      </c>
      <c r="M56" t="s">
        <v>109</v>
      </c>
      <c r="N56">
        <f>C$128-C$118-C$120-C$122-C$114*Cost!E56-C$116*Cost!W56-C$124</f>
        <v>28808.885167464116</v>
      </c>
    </row>
    <row r="57" spans="1:14" x14ac:dyDescent="0.2">
      <c r="A57" t="s">
        <v>44</v>
      </c>
      <c r="B57">
        <v>2030</v>
      </c>
      <c r="C57" s="23"/>
      <c r="D57" s="33">
        <f t="shared" si="18"/>
        <v>12.083664703810442</v>
      </c>
      <c r="E57" s="33">
        <f t="shared" ref="E57:E61" si="19">F57*3.412</f>
        <v>9.4342240366907433</v>
      </c>
      <c r="F57" s="33">
        <v>2.76501290641581</v>
      </c>
      <c r="G57">
        <v>300</v>
      </c>
      <c r="H57" s="33">
        <f>Cost!E57*Performance!C$114+800+514+371</f>
        <v>2399</v>
      </c>
      <c r="I57" s="33">
        <f>Cost!W57*Performance!C$116</f>
        <v>455.07717524352978</v>
      </c>
      <c r="J57" t="s">
        <v>121</v>
      </c>
      <c r="K57" s="33">
        <f>Cost!W57/10</f>
        <v>2.4826905359712486</v>
      </c>
      <c r="L57" s="33">
        <v>0.43969999999999998</v>
      </c>
      <c r="M57" t="s">
        <v>109</v>
      </c>
      <c r="N57">
        <f>C$128-C$118-C$120-C$122-C$114*Cost!E57-C$116*Cost!W57-C$124</f>
        <v>28932.650097483744</v>
      </c>
    </row>
    <row r="58" spans="1:14" x14ac:dyDescent="0.2">
      <c r="A58" t="s">
        <v>44</v>
      </c>
      <c r="B58">
        <v>2035</v>
      </c>
      <c r="C58" s="23"/>
      <c r="D58" s="33">
        <f t="shared" si="18"/>
        <v>13.418268619613272</v>
      </c>
      <c r="E58" s="33">
        <f t="shared" si="19"/>
        <v>8.4958799999999997</v>
      </c>
      <c r="F58" s="33">
        <v>2.4900000000000002</v>
      </c>
      <c r="G58">
        <v>300</v>
      </c>
      <c r="H58" s="33">
        <f>Cost!E58*Performance!C$114+800+514+371</f>
        <v>2399</v>
      </c>
      <c r="I58" s="33">
        <f>Cost!W58*Performance!C$116</f>
        <v>409.81442210526313</v>
      </c>
      <c r="J58" t="s">
        <v>121</v>
      </c>
      <c r="K58" s="33">
        <f>Cost!W58/10</f>
        <v>2.2357578947368419</v>
      </c>
      <c r="L58" s="33">
        <v>0.43969999999999998</v>
      </c>
      <c r="M58" t="s">
        <v>109</v>
      </c>
      <c r="N58">
        <f>C$128-C$118-C$120-C$122-C$114*Cost!E58-C$116*Cost!W58-C$124</f>
        <v>28977.912850622008</v>
      </c>
    </row>
    <row r="59" spans="1:14" x14ac:dyDescent="0.2">
      <c r="A59" t="s">
        <v>44</v>
      </c>
      <c r="B59">
        <v>2040</v>
      </c>
      <c r="C59" s="23"/>
      <c r="D59" s="33">
        <f t="shared" si="18"/>
        <v>14.248424786701134</v>
      </c>
      <c r="E59" s="33">
        <f t="shared" si="19"/>
        <v>8.0008844280388587</v>
      </c>
      <c r="F59" s="33">
        <v>2.3449250961426902</v>
      </c>
      <c r="G59">
        <v>300</v>
      </c>
      <c r="H59" s="33">
        <f>Cost!E59*Performance!C$114+800+514+371</f>
        <v>2399</v>
      </c>
      <c r="I59" s="33">
        <f>Cost!W59*Performance!C$116</f>
        <v>385.9373988577691</v>
      </c>
      <c r="J59" t="s">
        <v>121</v>
      </c>
      <c r="K59" s="33">
        <f>Cost!W59/10</f>
        <v>2.1054959021154889</v>
      </c>
      <c r="L59" s="33">
        <v>0.43969999999999998</v>
      </c>
      <c r="M59" t="s">
        <v>109</v>
      </c>
      <c r="N59">
        <f>C$128-C$118-C$120-C$122-C$114*Cost!E59-C$116*Cost!W59-C$124</f>
        <v>29001.789873869504</v>
      </c>
    </row>
    <row r="60" spans="1:14" x14ac:dyDescent="0.2">
      <c r="A60" t="s">
        <v>44</v>
      </c>
      <c r="B60">
        <v>2045</v>
      </c>
      <c r="C60" s="23"/>
      <c r="D60" s="33">
        <f t="shared" si="18"/>
        <v>14.876736292829385</v>
      </c>
      <c r="E60" s="33">
        <f t="shared" si="19"/>
        <v>7.6629710815636498</v>
      </c>
      <c r="F60" s="33">
        <v>2.2458883591921599</v>
      </c>
      <c r="G60">
        <v>300</v>
      </c>
      <c r="H60" s="33">
        <f>Cost!E60*Performance!C$114+800+514+371</f>
        <v>2399</v>
      </c>
      <c r="I60" s="33">
        <f>Cost!W60*Performance!C$116</f>
        <v>369.63752611858342</v>
      </c>
      <c r="J60" t="s">
        <v>121</v>
      </c>
      <c r="K60" s="33">
        <f>Cost!W60/10</f>
        <v>2.0165713372535921</v>
      </c>
      <c r="L60" s="33">
        <v>0.43969999999999998</v>
      </c>
      <c r="M60" t="s">
        <v>109</v>
      </c>
      <c r="N60">
        <f>C$128-C$118-C$120-C$122-C$114*Cost!E60-C$116*Cost!W60-C$124</f>
        <v>29018.08974660869</v>
      </c>
    </row>
    <row r="61" spans="1:14" s="39" customFormat="1" x14ac:dyDescent="0.2">
      <c r="A61" s="39" t="s">
        <v>44</v>
      </c>
      <c r="B61" s="39">
        <v>2050</v>
      </c>
      <c r="C61" s="43"/>
      <c r="D61" s="40">
        <f t="shared" si="18"/>
        <v>15.383110747410148</v>
      </c>
      <c r="E61" s="40">
        <f t="shared" si="19"/>
        <v>7.4107247793943545</v>
      </c>
      <c r="F61" s="40">
        <v>2.1719591967744298</v>
      </c>
      <c r="G61" s="39">
        <v>300</v>
      </c>
      <c r="H61" s="40">
        <f>Cost!E61*Performance!C$114+800+514+371</f>
        <v>2399</v>
      </c>
      <c r="I61" s="40">
        <f>Cost!W61*Performance!C$116</f>
        <v>357.46996106920659</v>
      </c>
      <c r="J61" s="39" t="s">
        <v>121</v>
      </c>
      <c r="K61" s="40">
        <f>Cost!W61/10</f>
        <v>1.950190731419567</v>
      </c>
      <c r="L61" s="40">
        <v>0.43969999999999998</v>
      </c>
      <c r="M61" s="39" t="s">
        <v>109</v>
      </c>
      <c r="N61" s="39">
        <f>C$128-C$118-C$120-C$122-C$114*Cost!E61-C$116*Cost!W61-C$124</f>
        <v>29030.257311658064</v>
      </c>
    </row>
    <row r="62" spans="1:14" x14ac:dyDescent="0.2">
      <c r="A62" t="s">
        <v>45</v>
      </c>
      <c r="B62">
        <v>2025</v>
      </c>
      <c r="C62" s="23"/>
      <c r="D62" s="33">
        <f t="shared" si="18"/>
        <v>9.5</v>
      </c>
      <c r="E62" s="33">
        <v>12</v>
      </c>
      <c r="F62" s="33">
        <f>E62/3.412/1000*1000</f>
        <v>3.5169988276670576</v>
      </c>
      <c r="G62">
        <v>500</v>
      </c>
      <c r="H62" s="33">
        <f>Cost!E62*Performance!C$114+800+514+371</f>
        <v>2399</v>
      </c>
      <c r="I62" s="33">
        <f>Cost!W62*Performance!C$116</f>
        <v>964.73684210526301</v>
      </c>
      <c r="J62" t="s">
        <v>120</v>
      </c>
      <c r="K62" s="33">
        <f>Cost!W62/3.6</f>
        <v>14.619883040935671</v>
      </c>
      <c r="L62" s="33">
        <v>0.43969999999999998</v>
      </c>
      <c r="M62" t="s">
        <v>109</v>
      </c>
      <c r="N62">
        <f>C$128-C$118-C$120-C$122-C$114*Cost!E62-C$116*Cost!W62-C$124</f>
        <v>28422.990430622009</v>
      </c>
    </row>
    <row r="63" spans="1:14" x14ac:dyDescent="0.2">
      <c r="A63" t="s">
        <v>45</v>
      </c>
      <c r="B63">
        <v>2030</v>
      </c>
      <c r="C63" s="23"/>
      <c r="D63" s="33">
        <f t="shared" si="18"/>
        <v>12.083664703810442</v>
      </c>
      <c r="E63" s="33">
        <f t="shared" ref="E63:E67" si="20">F63*3.412</f>
        <v>9.4342240366907433</v>
      </c>
      <c r="F63" s="33">
        <v>2.76501290641581</v>
      </c>
      <c r="G63">
        <v>500</v>
      </c>
      <c r="H63" s="33">
        <f>Cost!E63*Performance!C$114+800+514+371</f>
        <v>2399</v>
      </c>
      <c r="I63" s="33">
        <f>Cost!W63*Performance!C$116</f>
        <v>758.46195873921624</v>
      </c>
      <c r="J63" t="s">
        <v>121</v>
      </c>
      <c r="K63" s="33">
        <f>Cost!W63/10</f>
        <v>4.1378175599520803</v>
      </c>
      <c r="L63" s="33">
        <v>0.43969999999999998</v>
      </c>
      <c r="M63" t="s">
        <v>109</v>
      </c>
      <c r="N63">
        <f>C$128-C$118-C$120-C$122-C$114*Cost!E63-C$116*Cost!W63-C$124</f>
        <v>28629.265313988057</v>
      </c>
    </row>
    <row r="64" spans="1:14" x14ac:dyDescent="0.2">
      <c r="A64" t="s">
        <v>45</v>
      </c>
      <c r="B64">
        <v>2035</v>
      </c>
      <c r="C64" s="23"/>
      <c r="D64" s="33">
        <f t="shared" si="18"/>
        <v>13.418268619613272</v>
      </c>
      <c r="E64" s="33">
        <f t="shared" si="20"/>
        <v>8.4958799999999997</v>
      </c>
      <c r="F64" s="33">
        <v>2.4900000000000002</v>
      </c>
      <c r="G64">
        <v>500</v>
      </c>
      <c r="H64" s="33">
        <f>Cost!E64*Performance!C$114+800+514+371</f>
        <v>2399</v>
      </c>
      <c r="I64" s="33">
        <f>Cost!W64*Performance!C$116</f>
        <v>683.02403684210515</v>
      </c>
      <c r="J64" t="s">
        <v>121</v>
      </c>
      <c r="K64" s="33">
        <f>Cost!W64/10</f>
        <v>3.7262631578947363</v>
      </c>
      <c r="L64" s="33">
        <v>0.43969999999999998</v>
      </c>
      <c r="M64" t="s">
        <v>109</v>
      </c>
      <c r="N64">
        <f>C$128-C$118-C$120-C$122-C$114*Cost!E64-C$116*Cost!W64-C$124</f>
        <v>28704.703235885168</v>
      </c>
    </row>
    <row r="65" spans="1:14" x14ac:dyDescent="0.2">
      <c r="A65" t="s">
        <v>45</v>
      </c>
      <c r="B65">
        <v>2040</v>
      </c>
      <c r="C65" s="23"/>
      <c r="D65" s="33">
        <f t="shared" si="18"/>
        <v>14.248424786701134</v>
      </c>
      <c r="E65" s="33">
        <f t="shared" si="20"/>
        <v>8.0008844280388587</v>
      </c>
      <c r="F65" s="33">
        <v>2.3449250961426902</v>
      </c>
      <c r="G65">
        <v>500</v>
      </c>
      <c r="H65" s="33">
        <f>Cost!E65*Performance!C$114+800+514+371</f>
        <v>2399</v>
      </c>
      <c r="I65" s="33">
        <f>Cost!W65*Performance!C$116</f>
        <v>643.22899809628188</v>
      </c>
      <c r="J65" t="s">
        <v>121</v>
      </c>
      <c r="K65" s="33">
        <f>Cost!W65/10</f>
        <v>3.5091598368591486</v>
      </c>
      <c r="L65" s="33">
        <v>0.43969999999999998</v>
      </c>
      <c r="M65" t="s">
        <v>109</v>
      </c>
      <c r="N65">
        <f>C$128-C$118-C$120-C$122-C$114*Cost!E65-C$116*Cost!W65-C$124</f>
        <v>28744.498274630991</v>
      </c>
    </row>
    <row r="66" spans="1:14" x14ac:dyDescent="0.2">
      <c r="A66" t="s">
        <v>45</v>
      </c>
      <c r="B66">
        <v>2045</v>
      </c>
      <c r="C66" s="23"/>
      <c r="D66" s="33">
        <f t="shared" si="18"/>
        <v>14.876736292829385</v>
      </c>
      <c r="E66" s="33">
        <f t="shared" si="20"/>
        <v>7.6629710815636498</v>
      </c>
      <c r="F66" s="33">
        <v>2.2458883591921599</v>
      </c>
      <c r="G66">
        <v>500</v>
      </c>
      <c r="H66" s="33">
        <f>Cost!E66*Performance!C$114+800+514+371</f>
        <v>2399</v>
      </c>
      <c r="I66" s="33">
        <f>Cost!W66*Performance!C$116</f>
        <v>616.06254353097233</v>
      </c>
      <c r="J66" t="s">
        <v>121</v>
      </c>
      <c r="K66" s="33">
        <f>Cost!W66/10</f>
        <v>3.3609522287559868</v>
      </c>
      <c r="L66" s="33">
        <v>0.43969999999999998</v>
      </c>
      <c r="M66" t="s">
        <v>109</v>
      </c>
      <c r="N66">
        <f>C$128-C$118-C$120-C$122-C$114*Cost!E66-C$116*Cost!W66-C$124</f>
        <v>28771.664729196298</v>
      </c>
    </row>
    <row r="67" spans="1:14" s="39" customFormat="1" x14ac:dyDescent="0.2">
      <c r="A67" s="39" t="s">
        <v>45</v>
      </c>
      <c r="B67" s="39">
        <v>2050</v>
      </c>
      <c r="C67" s="43"/>
      <c r="D67" s="40">
        <f t="shared" si="18"/>
        <v>15.383110747410148</v>
      </c>
      <c r="E67" s="40">
        <f t="shared" si="20"/>
        <v>7.4107247793943545</v>
      </c>
      <c r="F67" s="40">
        <v>2.1719591967744298</v>
      </c>
      <c r="G67" s="39">
        <v>500</v>
      </c>
      <c r="H67" s="40">
        <f>Cost!E67*Performance!C$114+800+514+371</f>
        <v>2399</v>
      </c>
      <c r="I67" s="40">
        <f>Cost!W67*Performance!C$116</f>
        <v>595.78326844867763</v>
      </c>
      <c r="J67" s="39" t="s">
        <v>121</v>
      </c>
      <c r="K67" s="40">
        <f>Cost!W67/10</f>
        <v>3.2503178856992783</v>
      </c>
      <c r="L67" s="40">
        <v>0.43969999999999998</v>
      </c>
      <c r="M67" s="39" t="s">
        <v>109</v>
      </c>
      <c r="N67" s="39">
        <f>C$128-C$118-C$120-C$122-C$114*Cost!E67-C$116*Cost!W67-C$124</f>
        <v>28791.944004278594</v>
      </c>
    </row>
    <row r="68" spans="1:14" x14ac:dyDescent="0.2">
      <c r="A68" t="s">
        <v>46</v>
      </c>
      <c r="B68">
        <v>2025</v>
      </c>
      <c r="C68" s="23"/>
      <c r="D68" s="33">
        <f t="shared" si="18"/>
        <v>9.5</v>
      </c>
      <c r="E68" s="33">
        <v>12</v>
      </c>
      <c r="F68" s="33">
        <f>E68/3.412/1000*1000</f>
        <v>3.5169988276670576</v>
      </c>
      <c r="G68">
        <v>700</v>
      </c>
      <c r="H68" s="33">
        <f>Cost!E68*Performance!C$114+800+514+371</f>
        <v>2399</v>
      </c>
      <c r="I68" s="33">
        <f>Cost!W68*Performance!C$116</f>
        <v>1350.6315789473683</v>
      </c>
      <c r="J68" t="s">
        <v>120</v>
      </c>
      <c r="K68" s="33">
        <f>Cost!W68/3.6</f>
        <v>20.467836257309944</v>
      </c>
      <c r="L68" s="33">
        <v>0.43969999999999998</v>
      </c>
      <c r="M68" t="s">
        <v>109</v>
      </c>
      <c r="N68">
        <f>C$128-C$118-C$120-C$122-C$114*Cost!E68-C$116*Cost!W68-C$124</f>
        <v>28037.095693779906</v>
      </c>
    </row>
    <row r="69" spans="1:14" x14ac:dyDescent="0.2">
      <c r="A69" t="s">
        <v>46</v>
      </c>
      <c r="B69">
        <v>2030</v>
      </c>
      <c r="C69" s="23"/>
      <c r="D69" s="33">
        <f t="shared" si="18"/>
        <v>12.083664703810442</v>
      </c>
      <c r="E69" s="33">
        <f t="shared" ref="E69:E73" si="21">F69*3.412</f>
        <v>9.4342240366907433</v>
      </c>
      <c r="F69" s="33">
        <v>2.76501290641581</v>
      </c>
      <c r="G69">
        <v>700</v>
      </c>
      <c r="H69" s="33">
        <f>Cost!E69*Performance!C$114+800+514+371</f>
        <v>2399</v>
      </c>
      <c r="I69" s="33">
        <f>Cost!W69*Performance!C$116</f>
        <v>1061.8467422349029</v>
      </c>
      <c r="J69" t="s">
        <v>121</v>
      </c>
      <c r="K69" s="33">
        <f>Cost!W69/10</f>
        <v>5.792944583932913</v>
      </c>
      <c r="L69" s="33">
        <v>0.43969999999999998</v>
      </c>
      <c r="M69" t="s">
        <v>109</v>
      </c>
      <c r="N69">
        <f>C$128-C$118-C$120-C$122-C$114*Cost!E69-C$116*Cost!W69-C$124</f>
        <v>28325.88053049237</v>
      </c>
    </row>
    <row r="70" spans="1:14" x14ac:dyDescent="0.2">
      <c r="A70" t="s">
        <v>46</v>
      </c>
      <c r="B70">
        <v>2035</v>
      </c>
      <c r="C70" s="23"/>
      <c r="D70" s="33">
        <f t="shared" si="18"/>
        <v>13.418268619613272</v>
      </c>
      <c r="E70" s="33">
        <f t="shared" si="21"/>
        <v>8.4958799999999997</v>
      </c>
      <c r="F70" s="33">
        <v>2.4900000000000002</v>
      </c>
      <c r="G70">
        <v>700</v>
      </c>
      <c r="H70" s="33">
        <f>Cost!E70*Performance!C$114+800+514+371</f>
        <v>2399</v>
      </c>
      <c r="I70" s="33">
        <f>Cost!W70*Performance!C$116</f>
        <v>956.23365157894716</v>
      </c>
      <c r="J70" t="s">
        <v>121</v>
      </c>
      <c r="K70" s="33">
        <f>Cost!W70/10</f>
        <v>5.2167684210526311</v>
      </c>
      <c r="L70" s="33">
        <v>0.43969999999999998</v>
      </c>
      <c r="M70" t="s">
        <v>109</v>
      </c>
      <c r="N70">
        <f>C$128-C$118-C$120-C$122-C$114*Cost!E70-C$116*Cost!W70-C$124</f>
        <v>28431.493621148325</v>
      </c>
    </row>
    <row r="71" spans="1:14" x14ac:dyDescent="0.2">
      <c r="A71" t="s">
        <v>46</v>
      </c>
      <c r="B71">
        <v>2040</v>
      </c>
      <c r="C71" s="23"/>
      <c r="D71" s="33">
        <f t="shared" si="18"/>
        <v>14.248424786701134</v>
      </c>
      <c r="E71" s="33">
        <f t="shared" si="21"/>
        <v>8.0008844280388587</v>
      </c>
      <c r="F71" s="33">
        <v>2.3449250961426902</v>
      </c>
      <c r="G71">
        <v>700</v>
      </c>
      <c r="H71" s="33">
        <f>Cost!E71*Performance!C$114+800+514+371</f>
        <v>2399</v>
      </c>
      <c r="I71" s="33">
        <f>Cost!W71*Performance!C$116</f>
        <v>900.52059733479462</v>
      </c>
      <c r="J71" t="s">
        <v>121</v>
      </c>
      <c r="K71" s="33">
        <f>Cost!W71/10</f>
        <v>4.9128237716028078</v>
      </c>
      <c r="L71" s="33">
        <v>0.43969999999999998</v>
      </c>
      <c r="M71" t="s">
        <v>109</v>
      </c>
      <c r="N71">
        <f>C$128-C$118-C$120-C$122-C$114*Cost!E71-C$116*Cost!W71-C$124</f>
        <v>28487.206675392477</v>
      </c>
    </row>
    <row r="72" spans="1:14" x14ac:dyDescent="0.2">
      <c r="A72" t="s">
        <v>46</v>
      </c>
      <c r="B72">
        <v>2045</v>
      </c>
      <c r="C72" s="23"/>
      <c r="D72" s="33">
        <f t="shared" si="18"/>
        <v>14.876736292829385</v>
      </c>
      <c r="E72" s="33">
        <f t="shared" si="21"/>
        <v>7.6629710815636498</v>
      </c>
      <c r="F72" s="33">
        <v>2.2458883591921599</v>
      </c>
      <c r="G72">
        <v>700</v>
      </c>
      <c r="H72" s="33">
        <f>Cost!E72*Performance!C$114+800+514+371</f>
        <v>2399</v>
      </c>
      <c r="I72" s="33">
        <f>Cost!W72*Performance!C$116</f>
        <v>862.48756094336136</v>
      </c>
      <c r="J72" t="s">
        <v>121</v>
      </c>
      <c r="K72" s="33">
        <f>Cost!W72/10</f>
        <v>4.7053331202583824</v>
      </c>
      <c r="L72" s="33">
        <v>0.43969999999999998</v>
      </c>
      <c r="M72" t="s">
        <v>109</v>
      </c>
      <c r="N72">
        <f>C$128-C$118-C$120-C$122-C$114*Cost!E72-C$116*Cost!W72-C$124</f>
        <v>28525.23971178391</v>
      </c>
    </row>
    <row r="73" spans="1:14" s="39" customFormat="1" x14ac:dyDescent="0.2">
      <c r="A73" s="39" t="s">
        <v>46</v>
      </c>
      <c r="B73" s="39">
        <v>2050</v>
      </c>
      <c r="C73" s="43"/>
      <c r="D73" s="40">
        <f t="shared" si="18"/>
        <v>15.383110747410148</v>
      </c>
      <c r="E73" s="40">
        <f t="shared" si="21"/>
        <v>7.4107247793943545</v>
      </c>
      <c r="F73" s="40">
        <v>2.1719591967744298</v>
      </c>
      <c r="G73" s="39">
        <v>700</v>
      </c>
      <c r="H73" s="40">
        <f>Cost!E73*Performance!C$114+800+514+371</f>
        <v>2399</v>
      </c>
      <c r="I73" s="40">
        <f>Cost!W73*Performance!C$116</f>
        <v>834.09657582814873</v>
      </c>
      <c r="J73" s="39" t="s">
        <v>121</v>
      </c>
      <c r="K73" s="40">
        <f>Cost!W73/10</f>
        <v>4.5504450399789897</v>
      </c>
      <c r="L73" s="40">
        <v>0.43969999999999998</v>
      </c>
      <c r="M73" s="39" t="s">
        <v>109</v>
      </c>
      <c r="N73" s="39">
        <f>C$128-C$118-C$120-C$122-C$114*Cost!E73-C$116*Cost!W73-C$124</f>
        <v>28553.630696899123</v>
      </c>
    </row>
    <row r="74" spans="1:14" x14ac:dyDescent="0.2">
      <c r="A74" t="s">
        <v>47</v>
      </c>
      <c r="B74">
        <v>2025</v>
      </c>
      <c r="C74" s="23"/>
      <c r="D74" s="33">
        <f t="shared" si="18"/>
        <v>7.1833648393194709</v>
      </c>
      <c r="E74" s="33">
        <v>15.87</v>
      </c>
      <c r="F74" s="33">
        <f>E74/3.412/1000*1000</f>
        <v>4.6512309495896833</v>
      </c>
      <c r="G74" s="29">
        <f>[1]Cost!J72*7.18</f>
        <v>0</v>
      </c>
      <c r="H74" s="33">
        <f>1960</f>
        <v>1960</v>
      </c>
      <c r="I74" s="33">
        <f>Cost!W74*Performance!C$116</f>
        <v>1388.4974999999999</v>
      </c>
      <c r="J74" t="s">
        <v>120</v>
      </c>
      <c r="K74" s="33">
        <f>Cost!W74/3.6</f>
        <v>21.041666666666668</v>
      </c>
      <c r="L74" s="33">
        <v>0.43969999999999998</v>
      </c>
      <c r="M74" t="s">
        <v>122</v>
      </c>
      <c r="N74">
        <f>C$128-C$116*Cost!W74-1960-C$118</f>
        <v>28535.229772727274</v>
      </c>
    </row>
    <row r="75" spans="1:14" x14ac:dyDescent="0.2">
      <c r="A75" t="s">
        <v>47</v>
      </c>
      <c r="B75">
        <v>2030</v>
      </c>
      <c r="C75" s="44"/>
      <c r="D75" s="33">
        <f t="shared" si="18"/>
        <v>9.1472042489059771</v>
      </c>
      <c r="E75" s="33">
        <f t="shared" ref="E75:E91" si="22">F75*3.412</f>
        <v>12.462824366651112</v>
      </c>
      <c r="F75" s="33">
        <v>3.6526448905777</v>
      </c>
      <c r="G75" s="21">
        <v>300</v>
      </c>
      <c r="H75" s="33">
        <f>1960</f>
        <v>1960</v>
      </c>
      <c r="I75" s="33">
        <f>Cost!W75*Performance!C$116</f>
        <v>1091.1849</v>
      </c>
      <c r="J75" t="s">
        <v>121</v>
      </c>
      <c r="K75" s="33">
        <f>Cost!W75/10</f>
        <v>5.9530000000000003</v>
      </c>
      <c r="L75" s="33">
        <v>0.43969999999999998</v>
      </c>
      <c r="M75" t="s">
        <v>122</v>
      </c>
      <c r="N75">
        <f>C$128-C$116*Cost!W75-1960-C$118</f>
        <v>28832.542372727272</v>
      </c>
    </row>
    <row r="76" spans="1:14" x14ac:dyDescent="0.2">
      <c r="A76" t="s">
        <v>47</v>
      </c>
      <c r="B76">
        <v>2035</v>
      </c>
      <c r="C76" s="44"/>
      <c r="D76" s="33">
        <f t="shared" si="18"/>
        <v>10.155467739464148</v>
      </c>
      <c r="E76" s="33">
        <f t="shared" si="22"/>
        <v>11.225479999999999</v>
      </c>
      <c r="F76" s="33">
        <v>3.29</v>
      </c>
      <c r="G76" s="21"/>
      <c r="H76" s="33">
        <f>1960</f>
        <v>1960</v>
      </c>
      <c r="I76" s="33">
        <f>Cost!W76*Performance!C$116</f>
        <v>983.40449999999987</v>
      </c>
      <c r="J76" t="s">
        <v>121</v>
      </c>
      <c r="K76" s="33">
        <f>Cost!W76/10</f>
        <v>5.3650000000000002</v>
      </c>
      <c r="L76" s="33">
        <v>0.43969999999999998</v>
      </c>
      <c r="M76" t="s">
        <v>122</v>
      </c>
      <c r="N76">
        <f>C$128-C$116*Cost!W76-1960-C$118</f>
        <v>28940.322772727275</v>
      </c>
    </row>
    <row r="77" spans="1:14" x14ac:dyDescent="0.2">
      <c r="A77" t="s">
        <v>47</v>
      </c>
      <c r="B77">
        <v>2040</v>
      </c>
      <c r="C77" s="44"/>
      <c r="D77" s="33">
        <f t="shared" si="18"/>
        <v>10.777899633173242</v>
      </c>
      <c r="E77" s="33">
        <f t="shared" si="22"/>
        <v>10.577199999999999</v>
      </c>
      <c r="F77" s="33">
        <v>3.1</v>
      </c>
      <c r="G77" s="21"/>
      <c r="H77" s="33">
        <f>1960</f>
        <v>1960</v>
      </c>
      <c r="I77" s="33">
        <f>Cost!W77*Performance!C$116</f>
        <v>925.48169999999993</v>
      </c>
      <c r="J77" t="s">
        <v>121</v>
      </c>
      <c r="K77" s="33">
        <f>Cost!W77/10</f>
        <v>5.0490000000000004</v>
      </c>
      <c r="L77" s="33">
        <v>0.43969999999999998</v>
      </c>
      <c r="M77" t="s">
        <v>122</v>
      </c>
      <c r="N77">
        <f>C$128-C$116*Cost!W77-1960-C$118</f>
        <v>28998.245572727275</v>
      </c>
    </row>
    <row r="78" spans="1:14" x14ac:dyDescent="0.2">
      <c r="A78" t="s">
        <v>47</v>
      </c>
      <c r="B78">
        <v>2045</v>
      </c>
      <c r="C78" s="44"/>
      <c r="D78" s="33">
        <f t="shared" si="18"/>
        <v>11.249659549776784</v>
      </c>
      <c r="E78" s="33">
        <f t="shared" si="22"/>
        <v>10.13364</v>
      </c>
      <c r="F78" s="33">
        <v>2.97</v>
      </c>
      <c r="G78" s="21"/>
      <c r="H78" s="33">
        <f>1960</f>
        <v>1960</v>
      </c>
      <c r="I78" s="33">
        <f>Cost!W78*Performance!C$116</f>
        <v>886.4387999999999</v>
      </c>
      <c r="J78" t="s">
        <v>121</v>
      </c>
      <c r="K78" s="33">
        <f>Cost!W78/10</f>
        <v>4.8360000000000003</v>
      </c>
      <c r="L78" s="33">
        <v>0.43969999999999998</v>
      </c>
      <c r="M78" t="s">
        <v>122</v>
      </c>
      <c r="N78">
        <f>C$128-C$116*Cost!W78-1960-C$118</f>
        <v>29037.288472727276</v>
      </c>
    </row>
    <row r="79" spans="1:14" s="39" customFormat="1" x14ac:dyDescent="0.2">
      <c r="A79" s="39" t="s">
        <v>47</v>
      </c>
      <c r="B79" s="39">
        <v>2050</v>
      </c>
      <c r="C79" s="60"/>
      <c r="D79" s="40">
        <f t="shared" si="18"/>
        <v>11.641633750117437</v>
      </c>
      <c r="E79" s="40">
        <f t="shared" si="22"/>
        <v>9.7924400000000009</v>
      </c>
      <c r="F79" s="40">
        <v>2.87</v>
      </c>
      <c r="G79" s="61"/>
      <c r="H79" s="40">
        <f>1960</f>
        <v>1960</v>
      </c>
      <c r="I79" s="40">
        <f>Cost!W79*Performance!C$116</f>
        <v>857.11079999999993</v>
      </c>
      <c r="J79" s="39" t="s">
        <v>121</v>
      </c>
      <c r="K79" s="40">
        <f>Cost!W79/10</f>
        <v>4.6760000000000002</v>
      </c>
      <c r="L79" s="40">
        <v>0.43969999999999998</v>
      </c>
      <c r="M79" s="39" t="s">
        <v>122</v>
      </c>
      <c r="N79" s="39">
        <f>C$128-C$116*Cost!W79-1960-C$118</f>
        <v>29066.61647272727</v>
      </c>
    </row>
    <row r="80" spans="1:14" x14ac:dyDescent="0.2">
      <c r="A80" t="s">
        <v>48</v>
      </c>
      <c r="B80">
        <v>2025</v>
      </c>
      <c r="C80" s="23"/>
      <c r="D80" s="41"/>
      <c r="E80" s="33">
        <f t="shared" si="22"/>
        <v>6.8239999999999998</v>
      </c>
      <c r="F80" s="33">
        <v>2</v>
      </c>
      <c r="G80">
        <v>300</v>
      </c>
      <c r="H80" s="33">
        <f>Cost!E80*Performance!E$114+C$120+C$122</f>
        <v>4574</v>
      </c>
      <c r="I80" s="41"/>
      <c r="J80" t="s">
        <v>108</v>
      </c>
      <c r="K80" s="33">
        <f>Cost!E80/1000*60</f>
        <v>36</v>
      </c>
      <c r="L80">
        <v>1.341</v>
      </c>
      <c r="N80">
        <f>$C$128-E$118-C$120-C$122-E$114*Cost!E80</f>
        <v>27976.227272727272</v>
      </c>
    </row>
    <row r="81" spans="1:14" x14ac:dyDescent="0.2">
      <c r="A81" t="s">
        <v>48</v>
      </c>
      <c r="B81">
        <v>2030</v>
      </c>
      <c r="C81" s="23"/>
      <c r="D81" s="41"/>
      <c r="E81" s="33">
        <f t="shared" si="22"/>
        <v>6.8239999999999998</v>
      </c>
      <c r="F81" s="33">
        <v>2</v>
      </c>
      <c r="G81">
        <v>300</v>
      </c>
      <c r="H81" s="33">
        <f>Cost!E81*Performance!E$114+C$120+C$122</f>
        <v>4574</v>
      </c>
      <c r="I81" s="41"/>
      <c r="J81" t="s">
        <v>108</v>
      </c>
      <c r="K81" s="33">
        <f>Cost!E81/1000*60</f>
        <v>36</v>
      </c>
      <c r="L81">
        <v>1.341</v>
      </c>
      <c r="N81">
        <f>$C$128-E$118-C$120-C$122-E$114*Cost!E81</f>
        <v>27976.227272727272</v>
      </c>
    </row>
    <row r="82" spans="1:14" x14ac:dyDescent="0.2">
      <c r="A82" t="s">
        <v>48</v>
      </c>
      <c r="B82">
        <v>2035</v>
      </c>
      <c r="C82" s="23"/>
      <c r="D82" s="41"/>
      <c r="E82" s="33">
        <f t="shared" si="22"/>
        <v>6.8239999999999998</v>
      </c>
      <c r="F82" s="33">
        <v>2</v>
      </c>
      <c r="G82">
        <v>300</v>
      </c>
      <c r="H82" s="33">
        <f>Cost!E82*Performance!E$114+C$120+C$122</f>
        <v>4574</v>
      </c>
      <c r="I82" s="41"/>
      <c r="J82" t="s">
        <v>108</v>
      </c>
      <c r="K82" s="33">
        <f>Cost!E82/1000*60</f>
        <v>36</v>
      </c>
      <c r="L82">
        <v>1.341</v>
      </c>
      <c r="N82">
        <f>$C$128-E$118-C$120-C$122-E$114*Cost!E82</f>
        <v>27976.227272727272</v>
      </c>
    </row>
    <row r="83" spans="1:14" x14ac:dyDescent="0.2">
      <c r="A83" t="s">
        <v>48</v>
      </c>
      <c r="B83">
        <v>2040</v>
      </c>
      <c r="C83" s="23"/>
      <c r="D83" s="41"/>
      <c r="E83" s="33">
        <f t="shared" si="22"/>
        <v>6.8239999999999998</v>
      </c>
      <c r="F83" s="33">
        <v>2</v>
      </c>
      <c r="G83">
        <v>300</v>
      </c>
      <c r="H83" s="33">
        <f>Cost!E83*Performance!E$114+C$120+C$122</f>
        <v>4574</v>
      </c>
      <c r="I83" s="41"/>
      <c r="J83" t="s">
        <v>110</v>
      </c>
      <c r="K83" s="33">
        <f>Cost!E83/1500*60</f>
        <v>24</v>
      </c>
      <c r="L83">
        <v>1.341</v>
      </c>
      <c r="N83">
        <f>$C$128-E$118-C$120-C$122-E$114*Cost!E83</f>
        <v>27976.227272727272</v>
      </c>
    </row>
    <row r="84" spans="1:14" x14ac:dyDescent="0.2">
      <c r="A84" t="s">
        <v>48</v>
      </c>
      <c r="B84">
        <v>2045</v>
      </c>
      <c r="C84" s="23"/>
      <c r="D84" s="41"/>
      <c r="E84" s="33">
        <f t="shared" si="22"/>
        <v>6.8239999999999998</v>
      </c>
      <c r="F84" s="33">
        <v>2</v>
      </c>
      <c r="G84">
        <v>300</v>
      </c>
      <c r="H84" s="33">
        <f>Cost!E84*Performance!E$114+C$120+C$122</f>
        <v>4574</v>
      </c>
      <c r="I84" s="41"/>
      <c r="J84" t="s">
        <v>110</v>
      </c>
      <c r="K84" s="33">
        <f>Cost!E84/1500*60</f>
        <v>24</v>
      </c>
      <c r="L84">
        <v>1.341</v>
      </c>
      <c r="N84">
        <f>$C$128-E$118-C$120-C$122-E$114*Cost!E84</f>
        <v>27976.227272727272</v>
      </c>
    </row>
    <row r="85" spans="1:14" s="39" customFormat="1" x14ac:dyDescent="0.2">
      <c r="A85" s="39" t="s">
        <v>48</v>
      </c>
      <c r="B85" s="39">
        <v>2050</v>
      </c>
      <c r="C85" s="43"/>
      <c r="D85" s="42"/>
      <c r="E85" s="40">
        <f t="shared" si="22"/>
        <v>6.8239999999999998</v>
      </c>
      <c r="F85" s="40">
        <v>2</v>
      </c>
      <c r="G85" s="39">
        <v>300</v>
      </c>
      <c r="H85" s="40">
        <f>Cost!E85*Performance!E$114+C$120+C$122</f>
        <v>4574</v>
      </c>
      <c r="I85" s="42"/>
      <c r="J85" s="39" t="s">
        <v>110</v>
      </c>
      <c r="K85" s="40">
        <f>Cost!E85/1500*60</f>
        <v>24</v>
      </c>
      <c r="L85" s="39">
        <v>1.341</v>
      </c>
      <c r="N85" s="39">
        <f>$C$128-E$118-C$120-C$122-E$114*Cost!E85</f>
        <v>27976.227272727272</v>
      </c>
    </row>
    <row r="86" spans="1:14" x14ac:dyDescent="0.2">
      <c r="A86" t="s">
        <v>49</v>
      </c>
      <c r="B86">
        <v>2025</v>
      </c>
      <c r="C86" s="23"/>
      <c r="D86" s="41"/>
      <c r="E86" s="33">
        <f t="shared" si="22"/>
        <v>6.8239999999999998</v>
      </c>
      <c r="F86" s="33">
        <v>2</v>
      </c>
      <c r="G86">
        <v>500</v>
      </c>
      <c r="H86" s="33">
        <f>Cost!E86*Performance!E$114+C$120+C$122</f>
        <v>6778</v>
      </c>
      <c r="I86" s="41"/>
      <c r="J86" t="s">
        <v>108</v>
      </c>
      <c r="K86" s="33">
        <f>Cost!E86/1000*60</f>
        <v>60</v>
      </c>
      <c r="L86">
        <v>1.341</v>
      </c>
      <c r="N86">
        <f>$C$128-E$118-C$120-C$122-E$114*Cost!E86</f>
        <v>25772.227272727272</v>
      </c>
    </row>
    <row r="87" spans="1:14" x14ac:dyDescent="0.2">
      <c r="A87" t="s">
        <v>49</v>
      </c>
      <c r="B87">
        <v>2030</v>
      </c>
      <c r="C87" s="23"/>
      <c r="D87" s="41"/>
      <c r="E87" s="33">
        <f t="shared" si="22"/>
        <v>6.8239999999999998</v>
      </c>
      <c r="F87" s="33">
        <v>2</v>
      </c>
      <c r="G87">
        <v>500</v>
      </c>
      <c r="H87" s="33">
        <f>Cost!E87*Performance!E$114+C$120+C$122</f>
        <v>6778</v>
      </c>
      <c r="I87" s="41"/>
      <c r="J87" t="s">
        <v>108</v>
      </c>
      <c r="K87" s="33">
        <f>Cost!E87/1000*60</f>
        <v>60</v>
      </c>
      <c r="L87">
        <v>1.341</v>
      </c>
      <c r="N87">
        <f>$C$128-E$118-C$120-C$122-E$114*Cost!E87</f>
        <v>25772.227272727272</v>
      </c>
    </row>
    <row r="88" spans="1:14" x14ac:dyDescent="0.2">
      <c r="A88" t="s">
        <v>49</v>
      </c>
      <c r="B88">
        <v>2035</v>
      </c>
      <c r="C88" s="23"/>
      <c r="D88" s="41"/>
      <c r="E88" s="33">
        <f t="shared" si="22"/>
        <v>6.8239999999999998</v>
      </c>
      <c r="F88" s="33">
        <v>2</v>
      </c>
      <c r="G88">
        <v>500</v>
      </c>
      <c r="H88" s="33">
        <f>Cost!E88*Performance!E$114+C$120+C$122</f>
        <v>6778</v>
      </c>
      <c r="I88" s="41"/>
      <c r="J88" t="s">
        <v>108</v>
      </c>
      <c r="K88" s="33">
        <f>Cost!E88/1000*60</f>
        <v>60</v>
      </c>
      <c r="L88">
        <v>1.341</v>
      </c>
      <c r="N88">
        <f>$C$128-E$118-C$120-C$122-E$114*Cost!E88</f>
        <v>25772.227272727272</v>
      </c>
    </row>
    <row r="89" spans="1:14" x14ac:dyDescent="0.2">
      <c r="A89" t="s">
        <v>49</v>
      </c>
      <c r="B89">
        <v>2040</v>
      </c>
      <c r="C89" s="23"/>
      <c r="D89" s="41"/>
      <c r="E89" s="33">
        <f t="shared" si="22"/>
        <v>6.8239999999999998</v>
      </c>
      <c r="F89" s="33">
        <v>2</v>
      </c>
      <c r="G89">
        <v>500</v>
      </c>
      <c r="H89" s="33">
        <f>Cost!E89*Performance!E$114+C$120+C$122</f>
        <v>6778</v>
      </c>
      <c r="I89" s="41"/>
      <c r="J89" t="s">
        <v>110</v>
      </c>
      <c r="K89" s="33">
        <f>Cost!E89/1500*60</f>
        <v>40</v>
      </c>
      <c r="L89">
        <v>1.341</v>
      </c>
      <c r="N89">
        <f>$C$128-E$118-C$120-C$122-E$114*Cost!E89</f>
        <v>25772.227272727272</v>
      </c>
    </row>
    <row r="90" spans="1:14" x14ac:dyDescent="0.2">
      <c r="A90" t="s">
        <v>49</v>
      </c>
      <c r="B90">
        <v>2045</v>
      </c>
      <c r="C90" s="23"/>
      <c r="D90" s="41"/>
      <c r="E90" s="33">
        <f t="shared" si="22"/>
        <v>6.8239999999999998</v>
      </c>
      <c r="F90" s="33">
        <v>2</v>
      </c>
      <c r="G90">
        <v>500</v>
      </c>
      <c r="H90" s="33">
        <f>Cost!E90*Performance!E$114+C$120+C$122</f>
        <v>6778</v>
      </c>
      <c r="I90" s="41"/>
      <c r="J90" t="s">
        <v>110</v>
      </c>
      <c r="K90" s="33">
        <f>Cost!E90/1500*60</f>
        <v>40</v>
      </c>
      <c r="L90">
        <v>1.341</v>
      </c>
      <c r="N90">
        <f>$C$128-E$118-C$120-C$122-E$114*Cost!E90</f>
        <v>25772.227272727272</v>
      </c>
    </row>
    <row r="91" spans="1:14" s="39" customFormat="1" x14ac:dyDescent="0.2">
      <c r="A91" s="39" t="s">
        <v>49</v>
      </c>
      <c r="B91" s="39">
        <v>2050</v>
      </c>
      <c r="C91" s="43"/>
      <c r="D91" s="42"/>
      <c r="E91" s="40">
        <f t="shared" si="22"/>
        <v>6.8239999999999998</v>
      </c>
      <c r="F91" s="40">
        <v>2</v>
      </c>
      <c r="G91" s="39">
        <v>500</v>
      </c>
      <c r="H91" s="40">
        <f>Cost!E91*Performance!E$114+C$120+C$122</f>
        <v>6778</v>
      </c>
      <c r="I91" s="42"/>
      <c r="J91" s="39" t="s">
        <v>110</v>
      </c>
      <c r="K91" s="40">
        <f>Cost!E91/1500*60</f>
        <v>40</v>
      </c>
      <c r="L91" s="39">
        <v>1.341</v>
      </c>
      <c r="N91" s="39">
        <f>$C$128-E$118-C$120-C$122-E$114*Cost!E91</f>
        <v>25772.227272727272</v>
      </c>
    </row>
    <row r="104" spans="3:4" ht="16" thickBot="1" x14ac:dyDescent="0.25"/>
    <row r="105" spans="3:4" x14ac:dyDescent="0.2">
      <c r="C105" s="30" t="s">
        <v>123</v>
      </c>
      <c r="D105" s="34"/>
    </row>
    <row r="106" spans="3:4" x14ac:dyDescent="0.2">
      <c r="C106" s="31">
        <v>0.120476</v>
      </c>
      <c r="D106" s="35" t="s">
        <v>124</v>
      </c>
    </row>
    <row r="107" spans="3:4" x14ac:dyDescent="0.2">
      <c r="C107" s="31">
        <v>0.137381</v>
      </c>
      <c r="D107" s="35" t="s">
        <v>125</v>
      </c>
    </row>
    <row r="108" spans="3:4" x14ac:dyDescent="0.2">
      <c r="C108" s="31">
        <v>3.4119999999999999</v>
      </c>
      <c r="D108" s="35" t="s">
        <v>126</v>
      </c>
    </row>
    <row r="109" spans="3:4" x14ac:dyDescent="0.2">
      <c r="C109" s="31">
        <v>0.114</v>
      </c>
      <c r="D109" s="35" t="s">
        <v>127</v>
      </c>
    </row>
    <row r="110" spans="3:4" x14ac:dyDescent="0.2">
      <c r="C110" s="31">
        <v>9.0768000000000001E-2</v>
      </c>
      <c r="D110" s="35" t="s">
        <v>128</v>
      </c>
    </row>
    <row r="111" spans="3:4" x14ac:dyDescent="0.2">
      <c r="C111" s="31">
        <v>4.9500299999999997E-2</v>
      </c>
      <c r="D111" s="35" t="s">
        <v>129</v>
      </c>
    </row>
    <row r="112" spans="3:4" ht="16" thickBot="1" x14ac:dyDescent="0.25">
      <c r="C112" s="32">
        <v>33.704999999999998</v>
      </c>
      <c r="D112" s="36" t="s">
        <v>130</v>
      </c>
    </row>
    <row r="113" spans="3:5" x14ac:dyDescent="0.2">
      <c r="C113" t="s">
        <v>131</v>
      </c>
      <c r="E113" s="33" t="s">
        <v>132</v>
      </c>
    </row>
    <row r="114" spans="3:5" x14ac:dyDescent="0.2">
      <c r="C114">
        <v>7.14</v>
      </c>
      <c r="D114" s="33" t="s">
        <v>133</v>
      </c>
      <c r="E114" s="33">
        <v>5.51</v>
      </c>
    </row>
    <row r="115" spans="3:5" x14ac:dyDescent="0.2">
      <c r="C115" t="s">
        <v>134</v>
      </c>
    </row>
    <row r="116" spans="3:5" x14ac:dyDescent="0.2">
      <c r="C116">
        <v>18.329999999999998</v>
      </c>
      <c r="D116" s="33" t="s">
        <v>135</v>
      </c>
    </row>
    <row r="117" spans="3:5" x14ac:dyDescent="0.2">
      <c r="C117" t="s">
        <v>136</v>
      </c>
      <c r="E117" s="33" t="s">
        <v>137</v>
      </c>
    </row>
    <row r="118" spans="3:5" x14ac:dyDescent="0.2">
      <c r="C118">
        <v>5389</v>
      </c>
      <c r="D118" s="33" t="s">
        <v>138</v>
      </c>
      <c r="E118" s="33">
        <v>4722.5</v>
      </c>
    </row>
    <row r="119" spans="3:5" x14ac:dyDescent="0.2">
      <c r="C119" t="s">
        <v>139</v>
      </c>
    </row>
    <row r="120" spans="3:5" x14ac:dyDescent="0.2">
      <c r="C120">
        <v>800</v>
      </c>
      <c r="D120" s="33" t="s">
        <v>138</v>
      </c>
    </row>
    <row r="121" spans="3:5" x14ac:dyDescent="0.2">
      <c r="C121" t="s">
        <v>140</v>
      </c>
    </row>
    <row r="122" spans="3:5" x14ac:dyDescent="0.2">
      <c r="C122">
        <v>468</v>
      </c>
      <c r="D122" s="33" t="s">
        <v>138</v>
      </c>
    </row>
    <row r="123" spans="3:5" x14ac:dyDescent="0.2">
      <c r="C123" t="s">
        <v>141</v>
      </c>
    </row>
    <row r="124" spans="3:5" x14ac:dyDescent="0.2">
      <c r="C124">
        <v>514</v>
      </c>
      <c r="D124" s="33" t="s">
        <v>138</v>
      </c>
    </row>
    <row r="125" spans="3:5" x14ac:dyDescent="0.2">
      <c r="C125" t="s">
        <v>142</v>
      </c>
    </row>
    <row r="126" spans="3:5" x14ac:dyDescent="0.2">
      <c r="C126">
        <f>80000/2.2</f>
        <v>36363.63636363636</v>
      </c>
      <c r="D126" s="33" t="s">
        <v>138</v>
      </c>
    </row>
    <row r="127" spans="3:5" x14ac:dyDescent="0.2">
      <c r="C127" t="s">
        <v>143</v>
      </c>
    </row>
    <row r="128" spans="3:5" x14ac:dyDescent="0.2">
      <c r="C128">
        <f>82000/2.2</f>
        <v>37272.727272727272</v>
      </c>
      <c r="D128" s="33" t="s">
        <v>138</v>
      </c>
    </row>
  </sheetData>
  <phoneticPr fontId="8" type="noConversion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825550f-fdaf-48fd-86af-6ac9c8cc6d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FF20BF9F83D54991269D857B02394A" ma:contentTypeVersion="14" ma:contentTypeDescription="Create a new document." ma:contentTypeScope="" ma:versionID="1b988a2ec7609a327c2ea03560526375">
  <xsd:schema xmlns:xsd="http://www.w3.org/2001/XMLSchema" xmlns:xs="http://www.w3.org/2001/XMLSchema" xmlns:p="http://schemas.microsoft.com/office/2006/metadata/properties" xmlns:ns3="f814278e-c11e-44ea-a81f-ad1b23729f06" xmlns:ns4="6825550f-fdaf-48fd-86af-6ac9c8cc6d4b" targetNamespace="http://schemas.microsoft.com/office/2006/metadata/properties" ma:root="true" ma:fieldsID="8f521d056ec23dff9d8db1efb447427a" ns3:_="" ns4:_="">
    <xsd:import namespace="f814278e-c11e-44ea-a81f-ad1b23729f06"/>
    <xsd:import namespace="6825550f-fdaf-48fd-86af-6ac9c8cc6d4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4278e-c11e-44ea-a81f-ad1b23729f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25550f-fdaf-48fd-86af-6ac9c8cc6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72BAB4-E176-4F97-960B-D6A74A526F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969AF2-4B4A-424F-BFAF-9118CFAF6243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825550f-fdaf-48fd-86af-6ac9c8cc6d4b"/>
    <ds:schemaRef ds:uri="http://purl.org/dc/elements/1.1/"/>
    <ds:schemaRef ds:uri="http://schemas.openxmlformats.org/package/2006/metadata/core-properties"/>
    <ds:schemaRef ds:uri="f814278e-c11e-44ea-a81f-ad1b23729f0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E6B6ED9-FC7E-42C8-B9FD-F3F1A81F50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4278e-c11e-44ea-a81f-ad1b23729f06"/>
    <ds:schemaRef ds:uri="6825550f-fdaf-48fd-86af-6ac9c8cc6d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Cost</vt:lpstr>
      <vt:lpstr>Battery Trends</vt:lpstr>
      <vt:lpstr>Fuel Cell Trends</vt:lpstr>
      <vt:lpstr>BEV</vt:lpstr>
      <vt:lpstr>Performance</vt:lpstr>
      <vt:lpstr>Fuel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Lynch</dc:creator>
  <cp:keywords/>
  <dc:description/>
  <cp:lastModifiedBy>Lynch, Alex</cp:lastModifiedBy>
  <cp:revision/>
  <dcterms:created xsi:type="dcterms:W3CDTF">2023-07-18T18:07:34Z</dcterms:created>
  <dcterms:modified xsi:type="dcterms:W3CDTF">2023-08-18T04:21:05Z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0x01010084FF20BF9F83D54991269D857B02394A</vt:lpwstr>
  </property>
</Properties>
</file>